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0. Титульный лист" sheetId="2" r:id="rId1"/>
    <sheet name="Основной_01. т.1001, 1002, 1003" sheetId="3" r:id="rId2"/>
    <sheet name="Основной_02. т.1004 ф.1-РБ 1. А" sheetId="4" r:id="rId3"/>
  </sheets>
  <definedNames>
    <definedName name="ID_836097" localSheetId="2">'Основной_02. т.1004 ф.1-РБ 1. А'!$M$73</definedName>
    <definedName name="ID_836098" localSheetId="2">'Основной_02. т.1004 ф.1-РБ 1. А'!$O$73</definedName>
    <definedName name="ID_836099" localSheetId="2">'Основной_02. т.1004 ф.1-РБ 1. А'!$M$66</definedName>
    <definedName name="ID_836100" localSheetId="2">'Основной_02. т.1004 ф.1-РБ 1. А'!$O$66</definedName>
    <definedName name="ID_836101" localSheetId="2">'Основной_02. т.1004 ф.1-РБ 1. А'!$M$67</definedName>
    <definedName name="ID_836102" localSheetId="2">'Основной_02. т.1004 ф.1-РБ 1. А'!$O$67</definedName>
    <definedName name="ID_836103" localSheetId="2">'Основной_02. т.1004 ф.1-РБ 1. А'!$M$68</definedName>
    <definedName name="ID_836104" localSheetId="2">'Основной_02. т.1004 ф.1-РБ 1. А'!$O$68</definedName>
    <definedName name="ID_836105" localSheetId="2">'Основной_02. т.1004 ф.1-РБ 1. А'!$M$69</definedName>
    <definedName name="ID_836106" localSheetId="2">'Основной_02. т.1004 ф.1-РБ 1. А'!$O$69</definedName>
    <definedName name="ID_836107" localSheetId="2">'Основной_02. т.1004 ф.1-РБ 1. А'!$M$70</definedName>
    <definedName name="ID_836108" localSheetId="2">'Основной_02. т.1004 ф.1-РБ 1. А'!$O$70</definedName>
    <definedName name="ID_836109" localSheetId="2">'Основной_02. т.1004 ф.1-РБ 1. А'!$M$43</definedName>
    <definedName name="ID_836110" localSheetId="2">'Основной_02. т.1004 ф.1-РБ 1. А'!$M$57</definedName>
    <definedName name="ID_836111" localSheetId="2">'Основной_02. т.1004 ф.1-РБ 1. А'!$O$57</definedName>
    <definedName name="ID_836112" localSheetId="2">'Основной_02. т.1004 ф.1-РБ 1. А'!$M$91</definedName>
    <definedName name="ID_836113" localSheetId="2">'Основной_02. т.1004 ф.1-РБ 1. А'!$O$91</definedName>
    <definedName name="ID_836114" localSheetId="2">'Основной_02. т.1004 ф.1-РБ 1. А'!$M$92</definedName>
    <definedName name="ID_836115" localSheetId="2">'Основной_02. т.1004 ф.1-РБ 1. А'!$O$92</definedName>
    <definedName name="ID_836116" localSheetId="2">'Основной_02. т.1004 ф.1-РБ 1. А'!$M$93</definedName>
    <definedName name="ID_836117" localSheetId="2">'Основной_02. т.1004 ф.1-РБ 1. А'!$O$93</definedName>
    <definedName name="ID_836118" localSheetId="2">'Основной_02. т.1004 ф.1-РБ 1. А'!$M$55</definedName>
    <definedName name="ID_836119" localSheetId="2">'Основной_02. т.1004 ф.1-РБ 1. А'!$O$55</definedName>
    <definedName name="ID_836120" localSheetId="2">'Основной_02. т.1004 ф.1-РБ 1. А'!$M$56</definedName>
    <definedName name="ID_836121" localSheetId="2">'Основной_02. т.1004 ф.1-РБ 1. А'!$O$56</definedName>
    <definedName name="ID_836122" localSheetId="2">'Основной_02. т.1004 ф.1-РБ 1. А'!$O$43</definedName>
    <definedName name="ID_836123" localSheetId="2">'Основной_02. т.1004 ф.1-РБ 1. А'!$M$44</definedName>
    <definedName name="ID_836124" localSheetId="2">'Основной_02. т.1004 ф.1-РБ 1. А'!$O$44</definedName>
    <definedName name="ID_836125" localSheetId="2">'Основной_02. т.1004 ф.1-РБ 1. А'!$M$45</definedName>
    <definedName name="ID_836126" localSheetId="2">'Основной_02. т.1004 ф.1-РБ 1. А'!$O$45</definedName>
    <definedName name="ID_836127" localSheetId="2">'Основной_02. т.1004 ф.1-РБ 1. А'!$M$46</definedName>
    <definedName name="ID_836128" localSheetId="2">'Основной_02. т.1004 ф.1-РБ 1. А'!$O$46</definedName>
    <definedName name="ID_836129" localSheetId="2">'Основной_02. т.1004 ф.1-РБ 1. А'!$M$47</definedName>
    <definedName name="ID_836130" localSheetId="2">'Основной_02. т.1004 ф.1-РБ 1. А'!$O$47</definedName>
    <definedName name="ID_836131" localSheetId="2">'Основной_02. т.1004 ф.1-РБ 1. А'!$M$48</definedName>
    <definedName name="ID_836132" localSheetId="2">'Основной_02. т.1004 ф.1-РБ 1. А'!$O$48</definedName>
    <definedName name="ID_836133" localSheetId="2">'Основной_02. т.1004 ф.1-РБ 1. А'!$M$49</definedName>
    <definedName name="ID_836134" localSheetId="2">'Основной_02. т.1004 ф.1-РБ 1. А'!$O$49</definedName>
    <definedName name="ID_836135" localSheetId="2">'Основной_02. т.1004 ф.1-РБ 1. А'!$M$51</definedName>
    <definedName name="ID_836136" localSheetId="2">'Основной_02. т.1004 ф.1-РБ 1. А'!$O$51</definedName>
    <definedName name="ID_836137" localSheetId="2">'Основной_02. т.1004 ф.1-РБ 1. А'!$M$52</definedName>
    <definedName name="ID_836138" localSheetId="2">'Основной_02. т.1004 ф.1-РБ 1. А'!$O$52</definedName>
    <definedName name="ID_836139" localSheetId="2">'Основной_02. т.1004 ф.1-РБ 1. А'!$M$41</definedName>
    <definedName name="ID_836140" localSheetId="2">'Основной_02. т.1004 ф.1-РБ 1. А'!$O$41</definedName>
    <definedName name="ID_836141" localSheetId="2">'Основной_02. т.1004 ф.1-РБ 1. А'!$M$94</definedName>
    <definedName name="ID_836142" localSheetId="2">'Основной_02. т.1004 ф.1-РБ 1. А'!$O$94</definedName>
    <definedName name="ID_836143" localSheetId="2">'Основной_02. т.1004 ф.1-РБ 1. А'!$M$89</definedName>
    <definedName name="ID_836144" localSheetId="2">'Основной_02. т.1004 ф.1-РБ 1. А'!$O$89</definedName>
    <definedName name="ID_836145" localSheetId="2">'Основной_02. т.1004 ф.1-РБ 1. А'!$M$90</definedName>
    <definedName name="ID_836146" localSheetId="2">'Основной_02. т.1004 ф.1-РБ 1. А'!$O$90</definedName>
    <definedName name="ID_836147" localSheetId="2">'Основной_02. т.1004 ф.1-РБ 1. А'!$M$105</definedName>
    <definedName name="ID_836148" localSheetId="2">'Основной_02. т.1004 ф.1-РБ 1. А'!$O$105</definedName>
    <definedName name="ID_836149" localSheetId="2">'Основной_02. т.1004 ф.1-РБ 1. А'!$M$58</definedName>
    <definedName name="ID_836150" localSheetId="2">'Основной_02. т.1004 ф.1-РБ 1. А'!$O$58</definedName>
    <definedName name="ID_836151" localSheetId="2">'Основной_02. т.1004 ф.1-РБ 1. А'!$M$59</definedName>
    <definedName name="ID_836152" localSheetId="2">'Основной_02. т.1004 ф.1-РБ 1. А'!$O$59</definedName>
    <definedName name="ID_836153" localSheetId="2">'Основной_02. т.1004 ф.1-РБ 1. А'!$M$60</definedName>
    <definedName name="ID_836154" localSheetId="2">'Основной_02. т.1004 ф.1-РБ 1. А'!$O$60</definedName>
    <definedName name="ID_836155" localSheetId="2">'Основной_02. т.1004 ф.1-РБ 1. А'!$M$61</definedName>
    <definedName name="ID_836156" localSheetId="2">'Основной_02. т.1004 ф.1-РБ 1. А'!$O$61</definedName>
    <definedName name="ID_836157" localSheetId="2">'Основной_02. т.1004 ф.1-РБ 1. А'!$M$62</definedName>
    <definedName name="ID_836158" localSheetId="2">'Основной_02. т.1004 ф.1-РБ 1. А'!$O$62</definedName>
    <definedName name="ID_836159" localSheetId="2">'Основной_02. т.1004 ф.1-РБ 1. А'!$M$65</definedName>
    <definedName name="ID_836160" localSheetId="2">'Основной_02. т.1004 ф.1-РБ 1. А'!$O$65</definedName>
    <definedName name="ID_836161" localSheetId="2">'Основной_02. т.1004 ф.1-РБ 1. А'!$M$74</definedName>
    <definedName name="ID_836162" localSheetId="2">'Основной_02. т.1004 ф.1-РБ 1. А'!$O$74</definedName>
    <definedName name="ID_836163" localSheetId="2">'Основной_02. т.1004 ф.1-РБ 1. А'!$M$77</definedName>
    <definedName name="ID_836164" localSheetId="2">'Основной_02. т.1004 ф.1-РБ 1. А'!$O$77</definedName>
    <definedName name="ID_836165" localSheetId="2">'Основной_02. т.1004 ф.1-РБ 1. А'!$M$78</definedName>
    <definedName name="ID_836166" localSheetId="2">'Основной_02. т.1004 ф.1-РБ 1. А'!$O$78</definedName>
    <definedName name="ID_836167" localSheetId="2">'Основной_02. т.1004 ф.1-РБ 1. А'!$M$79</definedName>
    <definedName name="ID_836168" localSheetId="2">'Основной_02. т.1004 ф.1-РБ 1. А'!$O$79</definedName>
    <definedName name="ID_836169" localSheetId="2">'Основной_02. т.1004 ф.1-РБ 1. А'!$M$80</definedName>
    <definedName name="ID_836170" localSheetId="2">'Основной_02. т.1004 ф.1-РБ 1. А'!$O$80</definedName>
    <definedName name="ID_836171" localSheetId="2">'Основной_02. т.1004 ф.1-РБ 1. А'!$M$81</definedName>
    <definedName name="ID_836172" localSheetId="2">'Основной_02. т.1004 ф.1-РБ 1. А'!$O$81</definedName>
    <definedName name="ID_836173" localSheetId="2">'Основной_02. т.1004 ф.1-РБ 1. А'!$M$82</definedName>
    <definedName name="ID_836174" localSheetId="2">'Основной_02. т.1004 ф.1-РБ 1. А'!$O$82</definedName>
    <definedName name="ID_836175" localSheetId="2">'Основной_02. т.1004 ф.1-РБ 1. А'!$M$85</definedName>
    <definedName name="ID_836176" localSheetId="2">'Основной_02. т.1004 ф.1-РБ 1. А'!$O$85</definedName>
    <definedName name="ID_836177" localSheetId="2">'Основной_02. т.1004 ф.1-РБ 1. А'!$M$86</definedName>
    <definedName name="ID_836178" localSheetId="2">'Основной_02. т.1004 ф.1-РБ 1. А'!$O$86</definedName>
    <definedName name="ID_836179" localSheetId="2">'Основной_02. т.1004 ф.1-РБ 1. А'!$M$87</definedName>
    <definedName name="ID_836180" localSheetId="2">'Основной_02. т.1004 ф.1-РБ 1. А'!$O$87</definedName>
    <definedName name="ID_836181" localSheetId="2">'Основной_02. т.1004 ф.1-РБ 1. А'!$M$88</definedName>
    <definedName name="ID_836182" localSheetId="2">'Основной_02. т.1004 ф.1-РБ 1. А'!$O$88</definedName>
    <definedName name="ID_836183" localSheetId="2">'Основной_02. т.1004 ф.1-РБ 1. А'!$M$95</definedName>
    <definedName name="ID_836184" localSheetId="2">'Основной_02. т.1004 ф.1-РБ 1. А'!$O$95</definedName>
    <definedName name="ID_836185" localSheetId="2">'Основной_02. т.1004 ф.1-РБ 1. А'!$M$96</definedName>
    <definedName name="ID_836186" localSheetId="2">'Основной_02. т.1004 ф.1-РБ 1. А'!$O$96</definedName>
    <definedName name="ID_836187" localSheetId="2">'Основной_02. т.1004 ф.1-РБ 1. А'!$M$100</definedName>
    <definedName name="ID_836188" localSheetId="2">'Основной_02. т.1004 ф.1-РБ 1. А'!$O$100</definedName>
    <definedName name="ID_836189" localSheetId="0">'Основной_00. Титульный лист'!$G$29</definedName>
    <definedName name="ID_836190" localSheetId="0">'Основной_00. Титульный лист'!$C$25</definedName>
    <definedName name="ID_836191" localSheetId="0">'Основной_00. Титульный лист'!$C$29</definedName>
    <definedName name="ID_836192" localSheetId="0">'Основной_00. Титульный лист'!$E$29</definedName>
    <definedName name="ID_836193" localSheetId="0">'Основной_00. Титульный лист'!$F$29</definedName>
    <definedName name="ID_836194" localSheetId="0">'Основной_00. Титульный лист'!$D$24</definedName>
    <definedName name="ID_836195" localSheetId="0">'Основной_00. Титульный лист'!$E$12</definedName>
    <definedName name="ID_836196" localSheetId="1">'Основной_01. т.1001, 1002, 1003'!$E$21</definedName>
    <definedName name="ID_836197" localSheetId="2">'Основной_02. т.1004 ф.1-РБ 1. А'!$M$26</definedName>
    <definedName name="ID_836198" localSheetId="2">'Основной_02. т.1004 ф.1-РБ 1. А'!$O$26</definedName>
    <definedName name="ID_836199" localSheetId="2">'Основной_02. т.1004 ф.1-РБ 1. А'!$M$8</definedName>
    <definedName name="ID_836200" localSheetId="2">'Основной_02. т.1004 ф.1-РБ 1. А'!$O$8</definedName>
    <definedName name="ID_836201" localSheetId="2">'Основной_02. т.1004 ф.1-РБ 1. А'!$M$9</definedName>
    <definedName name="ID_836202" localSheetId="2">'Основной_02. т.1004 ф.1-РБ 1. А'!$O$9</definedName>
    <definedName name="ID_836203" localSheetId="2">'Основной_02. т.1004 ф.1-РБ 1. А'!$M$10</definedName>
    <definedName name="ID_836204" localSheetId="2">'Основной_02. т.1004 ф.1-РБ 1. А'!$O$10</definedName>
    <definedName name="ID_836205" localSheetId="2">'Основной_02. т.1004 ф.1-РБ 1. А'!$M$17</definedName>
    <definedName name="ID_836206" localSheetId="2">'Основной_02. т.1004 ф.1-РБ 1. А'!$O$17</definedName>
    <definedName name="ID_836207" localSheetId="2">'Основной_02. т.1004 ф.1-РБ 1. А'!$M$25</definedName>
    <definedName name="ID_836208" localSheetId="2">'Основной_02. т.1004 ф.1-РБ 1. А'!$O$25</definedName>
    <definedName name="ID_836209" localSheetId="1">'Основной_01. т.1001, 1002, 1003'!$K$24</definedName>
    <definedName name="ID_836210" localSheetId="2">'Основной_02. т.1004 ф.1-РБ 1. А'!$M$11</definedName>
    <definedName name="ID_836211" localSheetId="2">'Основной_02. т.1004 ф.1-РБ 1. А'!$O$12</definedName>
    <definedName name="ID_836212" localSheetId="2">'Основной_02. т.1004 ф.1-РБ 1. А'!$M$15</definedName>
    <definedName name="ID_836213" localSheetId="2">'Основной_02. т.1004 ф.1-РБ 1. А'!$O$15</definedName>
    <definedName name="ID_836214" localSheetId="2">'Основной_02. т.1004 ф.1-РБ 1. А'!$M$13</definedName>
    <definedName name="ID_836215" localSheetId="2">'Основной_02. т.1004 ф.1-РБ 1. А'!$O$13</definedName>
    <definedName name="ID_836216" localSheetId="2">'Основной_02. т.1004 ф.1-РБ 1. А'!$M$18</definedName>
    <definedName name="ID_836217" localSheetId="2">'Основной_02. т.1004 ф.1-РБ 1. А'!$O$18</definedName>
    <definedName name="ID_836218" localSheetId="2">'Основной_02. т.1004 ф.1-РБ 1. А'!$M$19</definedName>
    <definedName name="ID_836219" localSheetId="2">'Основной_02. т.1004 ф.1-РБ 1. А'!$O$19</definedName>
    <definedName name="ID_836220" localSheetId="1">'Основной_01. т.1001, 1002, 1003'!$K$8</definedName>
    <definedName name="ID_836221" localSheetId="1">'Основной_01. т.1001, 1002, 1003'!$O$8</definedName>
    <definedName name="ID_836222" localSheetId="1">'Основной_01. т.1001, 1002, 1003'!$F$9</definedName>
    <definedName name="ID_836223" localSheetId="1">'Основной_01. т.1001, 1002, 1003'!$J$9</definedName>
    <definedName name="ID_836224" localSheetId="1">'Основной_01. т.1001, 1002, 1003'!$O$9</definedName>
    <definedName name="ID_836225" localSheetId="1">'Основной_01. т.1001, 1002, 1003'!$E$10</definedName>
    <definedName name="ID_836226" localSheetId="1">'Основной_01. т.1001, 1002, 1003'!$H$12</definedName>
    <definedName name="ID_836227" localSheetId="1">'Основной_01. т.1001, 1002, 1003'!$M$12</definedName>
    <definedName name="ID_836228" localSheetId="1">'Основной_01. т.1001, 1002, 1003'!$E$13</definedName>
    <definedName name="ID_836229" localSheetId="1">'Основной_01. т.1001, 1002, 1003'!$K$16</definedName>
    <definedName name="ID_836230" localSheetId="1">'Основной_01. т.1001, 1002, 1003'!$O$16</definedName>
    <definedName name="ID_836231" localSheetId="1">'Основной_01. т.1001, 1002, 1003'!$F$17</definedName>
    <definedName name="ID_836232" localSheetId="1">'Основной_01. т.1001, 1002, 1003'!$J$17</definedName>
    <definedName name="ID_836233" localSheetId="1">'Основной_01. т.1001, 1002, 1003'!$O$17</definedName>
    <definedName name="ID_836234" localSheetId="1">'Основной_01. т.1001, 1002, 1003'!$E$18</definedName>
    <definedName name="ID_836235" localSheetId="1">'Основной_01. т.1001, 1002, 1003'!$H$20</definedName>
    <definedName name="ID_836236" localSheetId="1">'Основной_01. т.1001, 1002, 1003'!$M$20</definedName>
    <definedName name="ID_836237" localSheetId="2">'Основной_02. т.1004 ф.1-РБ 1. А'!$M$23</definedName>
    <definedName name="ID_836238" localSheetId="2">'Основной_02. т.1004 ф.1-РБ 1. А'!$O$23</definedName>
    <definedName name="ID_836239" localSheetId="2">'Основной_02. т.1004 ф.1-РБ 1. А'!$M$33</definedName>
    <definedName name="ID_836240" localSheetId="2">'Основной_02. т.1004 ф.1-РБ 1. А'!$O$33</definedName>
    <definedName name="ID_836241" localSheetId="2">'Основной_02. т.1004 ф.1-РБ 1. А'!$M$21</definedName>
    <definedName name="ID_836242" localSheetId="2">'Основной_02. т.1004 ф.1-РБ 1. А'!$O$21</definedName>
    <definedName name="ID_836243" localSheetId="2">'Основной_02. т.1004 ф.1-РБ 1. А'!$M$27</definedName>
    <definedName name="ID_836244" localSheetId="2">'Основной_02. т.1004 ф.1-РБ 1. А'!$O$27</definedName>
    <definedName name="ID_836245" localSheetId="2">'Основной_02. т.1004 ф.1-РБ 1. А'!$M$28</definedName>
    <definedName name="ID_836246" localSheetId="2">'Основной_02. т.1004 ф.1-РБ 1. А'!$O$28</definedName>
    <definedName name="ID_836247" localSheetId="2">'Основной_02. т.1004 ф.1-РБ 1. А'!$M$31</definedName>
    <definedName name="ID_836248" localSheetId="2">'Основной_02. т.1004 ф.1-РБ 1. А'!$O$31</definedName>
    <definedName name="ID_836249" localSheetId="2">'Основной_02. т.1004 ф.1-РБ 1. А'!$M$32</definedName>
    <definedName name="ID_836250" localSheetId="2">'Основной_02. т.1004 ф.1-РБ 1. А'!$O$32</definedName>
    <definedName name="ID_836251" localSheetId="1">'Основной_01. т.1001, 1002, 1003'!$O$24</definedName>
    <definedName name="ID_836252" localSheetId="1">'Основной_01. т.1001, 1002, 1003'!$F$25</definedName>
    <definedName name="ID_836253" localSheetId="1">'Основной_01. т.1001, 1002, 1003'!$J$25</definedName>
    <definedName name="ID_836254" localSheetId="1">'Основной_01. т.1001, 1002, 1003'!$O$25</definedName>
    <definedName name="ID_836255" localSheetId="1">'Основной_01. т.1001, 1002, 1003'!$E$26</definedName>
    <definedName name="ID_836256" localSheetId="1">'Основной_01. т.1001, 1002, 1003'!$H$28</definedName>
    <definedName name="ID_836257" localSheetId="1">'Основной_01. т.1001, 1002, 1003'!$M$28</definedName>
    <definedName name="ID_836258" localSheetId="1">'Основной_01. т.1001, 1002, 1003'!$E$29</definedName>
    <definedName name="ID_836259" localSheetId="2">'Основной_02. т.1004 ф.1-РБ 1. А'!$M$7</definedName>
    <definedName name="ID_836260" localSheetId="2">'Основной_02. т.1004 ф.1-РБ 1. А'!$O$7</definedName>
    <definedName name="ID_836261" localSheetId="2">'Основной_02. т.1004 ф.1-РБ 1. А'!$M$30</definedName>
    <definedName name="ID_836262" localSheetId="2">'Основной_02. т.1004 ф.1-РБ 1. А'!$O$30</definedName>
    <definedName name="ID_836263" localSheetId="2">'Основной_02. т.1004 ф.1-РБ 1. А'!$M$35</definedName>
    <definedName name="ID_836264" localSheetId="2">'Основной_02. т.1004 ф.1-РБ 1. А'!$O$35</definedName>
    <definedName name="ID_836265" localSheetId="2">'Основной_02. т.1004 ф.1-РБ 1. А'!$M$38</definedName>
    <definedName name="ID_836266" localSheetId="2">'Основной_02. т.1004 ф.1-РБ 1. А'!$O$38</definedName>
    <definedName name="ID_836267" localSheetId="2">'Основной_02. т.1004 ф.1-РБ 1. А'!$M$54</definedName>
    <definedName name="ID_836268" localSheetId="2">'Основной_02. т.1004 ф.1-РБ 1. А'!$O$54</definedName>
    <definedName name="ID_836269" localSheetId="2">'Основной_02. т.1004 ф.1-РБ 1. А'!$M$64</definedName>
    <definedName name="ID_836270" localSheetId="2">'Основной_02. т.1004 ф.1-РБ 1. А'!$O$64</definedName>
    <definedName name="ID_836271" localSheetId="2">'Основной_02. т.1004 ф.1-РБ 1. А'!$M$72</definedName>
    <definedName name="ID_836272" localSheetId="2">'Основной_02. т.1004 ф.1-РБ 1. А'!$O$72</definedName>
    <definedName name="ID_836273" localSheetId="2">'Основной_02. т.1004 ф.1-РБ 1. А'!$M$76</definedName>
    <definedName name="ID_836274" localSheetId="2">'Основной_02. т.1004 ф.1-РБ 1. А'!$O$76</definedName>
    <definedName name="ID_836275" localSheetId="2">'Основной_02. т.1004 ф.1-РБ 1. А'!$M$84</definedName>
    <definedName name="ID_836276" localSheetId="2">'Основной_02. т.1004 ф.1-РБ 1. А'!$O$84</definedName>
    <definedName name="ID_836277" localSheetId="2">'Основной_02. т.1004 ф.1-РБ 1. А'!$M$98</definedName>
    <definedName name="ID_836278" localSheetId="2">'Основной_02. т.1004 ф.1-РБ 1. А'!$O$98</definedName>
    <definedName name="ID_836279" localSheetId="2">'Основной_02. т.1004 ф.1-РБ 1. А'!$O$11</definedName>
    <definedName name="ID_836280" localSheetId="2">'Основной_02. т.1004 ф.1-РБ 1. А'!$M$12</definedName>
    <definedName name="ID_836281" localSheetId="2">'Основной_02. т.1004 ф.1-РБ 1. А'!$M$99</definedName>
    <definedName name="ID_836282" localSheetId="2">'Основной_02. т.1004 ф.1-РБ 1. А'!$O$99</definedName>
    <definedName name="ID_836283" localSheetId="2">'Основной_02. т.1004 ф.1-РБ 1. А'!$M$102</definedName>
    <definedName name="ID_836284" localSheetId="2">'Основной_02. т.1004 ф.1-РБ 1. А'!$O$102</definedName>
    <definedName name="ID_836285" localSheetId="2">'Основной_02. т.1004 ф.1-РБ 1. А'!$M$103</definedName>
    <definedName name="ID_836286" localSheetId="2">'Основной_02. т.1004 ф.1-РБ 1. А'!$O$103</definedName>
    <definedName name="ID_836287" localSheetId="2">'Основной_02. т.1004 ф.1-РБ 1. А'!$M$104</definedName>
    <definedName name="ID_836288" localSheetId="2">'Основной_02. т.1004 ф.1-РБ 1. А'!$O$104</definedName>
    <definedName name="ID_836289" localSheetId="2">'Основной_02. т.1004 ф.1-РБ 1. А'!$M$20</definedName>
    <definedName name="ID_836290" localSheetId="2">'Основной_02. т.1004 ф.1-РБ 1. А'!$O$20</definedName>
    <definedName name="ID_836291" localSheetId="2">'Основной_02. т.1004 ф.1-РБ 1. А'!$M$36</definedName>
    <definedName name="ID_836292" localSheetId="2">'Основной_02. т.1004 ф.1-РБ 1. А'!$O$36</definedName>
    <definedName name="ID_836293" localSheetId="2">'Основной_02. т.1004 ф.1-РБ 1. А'!$M$39</definedName>
    <definedName name="ID_836294" localSheetId="2">'Основной_02. т.1004 ф.1-РБ 1. А'!$O$39</definedName>
    <definedName name="ID_836295" localSheetId="2">'Основной_02. т.1004 ф.1-РБ 1. А'!$M$40</definedName>
    <definedName name="ID_836296" localSheetId="2">'Основной_02. т.1004 ф.1-РБ 1. А'!$O$40</definedName>
  </definedNames>
  <calcPr calcId="144525"/>
</workbook>
</file>

<file path=xl/calcChain.xml><?xml version="1.0" encoding="utf-8"?>
<calcChain xmlns="http://schemas.openxmlformats.org/spreadsheetml/2006/main">
  <c r="P106" i="4" l="1"/>
  <c r="O106" i="4"/>
  <c r="Q106" i="4" s="1"/>
  <c r="N106" i="4"/>
  <c r="M106" i="4"/>
  <c r="Q105" i="4"/>
  <c r="Q104" i="4"/>
  <c r="Q103" i="4"/>
  <c r="Q102" i="4"/>
  <c r="Q101" i="4"/>
  <c r="P101" i="4"/>
  <c r="O101" i="4"/>
  <c r="N101" i="4"/>
  <c r="M101" i="4"/>
  <c r="Q100" i="4"/>
  <c r="Q99" i="4"/>
  <c r="Q98" i="4"/>
  <c r="P97" i="4"/>
  <c r="O97" i="4"/>
  <c r="Q97" i="4" s="1"/>
  <c r="N97" i="4"/>
  <c r="M97" i="4"/>
  <c r="Q96" i="4"/>
  <c r="Q95" i="4"/>
  <c r="Q94" i="4"/>
  <c r="Q93" i="4"/>
  <c r="Q92" i="4"/>
  <c r="Q91" i="4"/>
  <c r="Q90" i="4"/>
  <c r="Q89" i="4"/>
  <c r="Q88" i="4"/>
  <c r="Q87" i="4"/>
  <c r="Q86" i="4"/>
  <c r="Q85" i="4"/>
  <c r="Q84" i="4"/>
  <c r="P83" i="4"/>
  <c r="O83" i="4"/>
  <c r="Q83" i="4" s="1"/>
  <c r="N83" i="4"/>
  <c r="M83" i="4"/>
  <c r="Q82" i="4"/>
  <c r="Q81" i="4"/>
  <c r="Q80" i="4"/>
  <c r="Q79" i="4"/>
  <c r="Q78" i="4"/>
  <c r="Q77" i="4"/>
  <c r="Q76" i="4"/>
  <c r="P75" i="4"/>
  <c r="O75" i="4"/>
  <c r="Q75" i="4" s="1"/>
  <c r="N75" i="4"/>
  <c r="M75" i="4"/>
  <c r="Q74" i="4"/>
  <c r="Q73" i="4"/>
  <c r="Q72" i="4"/>
  <c r="P71" i="4"/>
  <c r="O71" i="4"/>
  <c r="Q71" i="4" s="1"/>
  <c r="N71" i="4"/>
  <c r="M71" i="4"/>
  <c r="Q70" i="4"/>
  <c r="Q69" i="4"/>
  <c r="Q68" i="4"/>
  <c r="Q67" i="4"/>
  <c r="Q66" i="4"/>
  <c r="Q65" i="4"/>
  <c r="Q64" i="4"/>
  <c r="P63" i="4"/>
  <c r="O63" i="4"/>
  <c r="Q63" i="4" s="1"/>
  <c r="N63" i="4"/>
  <c r="M63" i="4"/>
  <c r="Q62" i="4"/>
  <c r="Q61" i="4"/>
  <c r="Q60" i="4"/>
  <c r="Q59" i="4"/>
  <c r="Q58" i="4"/>
  <c r="Q57" i="4"/>
  <c r="Q56" i="4"/>
  <c r="Q55" i="4"/>
  <c r="Q54" i="4"/>
  <c r="P53" i="4"/>
  <c r="Q53" i="4" s="1"/>
  <c r="O53" i="4"/>
  <c r="N53" i="4"/>
  <c r="M53" i="4"/>
  <c r="Q52" i="4"/>
  <c r="Q51" i="4"/>
  <c r="Q50" i="4"/>
  <c r="P50" i="4"/>
  <c r="O50" i="4"/>
  <c r="N50" i="4"/>
  <c r="M50" i="4"/>
  <c r="Q49" i="4"/>
  <c r="Q48" i="4"/>
  <c r="Q47" i="4"/>
  <c r="Q46" i="4"/>
  <c r="Q45" i="4"/>
  <c r="Q44" i="4"/>
  <c r="Q43" i="4"/>
  <c r="Q42" i="4"/>
  <c r="P42" i="4"/>
  <c r="O42" i="4"/>
  <c r="N42" i="4"/>
  <c r="M42" i="4"/>
  <c r="Q41" i="4"/>
  <c r="Q40" i="4"/>
  <c r="Q39" i="4"/>
  <c r="Q38" i="4"/>
  <c r="P37" i="4"/>
  <c r="O37" i="4"/>
  <c r="Q37" i="4" s="1"/>
  <c r="N37" i="4"/>
  <c r="M37" i="4"/>
  <c r="Q36" i="4"/>
  <c r="Q35" i="4"/>
  <c r="P34" i="4"/>
  <c r="O34" i="4"/>
  <c r="Q34" i="4" s="1"/>
  <c r="N34" i="4"/>
  <c r="M34" i="4"/>
  <c r="Q33" i="4"/>
  <c r="Q32" i="4"/>
  <c r="Q31" i="4"/>
  <c r="Q30" i="4"/>
  <c r="P29" i="4"/>
  <c r="O29" i="4"/>
  <c r="Q29" i="4" s="1"/>
  <c r="N29" i="4"/>
  <c r="M29" i="4"/>
  <c r="Q28" i="4"/>
  <c r="Q27" i="4"/>
  <c r="Q26" i="4"/>
  <c r="Q25" i="4"/>
  <c r="P24" i="4"/>
  <c r="O24" i="4"/>
  <c r="Q24" i="4" s="1"/>
  <c r="N24" i="4"/>
  <c r="M24" i="4"/>
  <c r="Q23" i="4"/>
  <c r="P22" i="4"/>
  <c r="O22" i="4"/>
  <c r="Q22" i="4" s="1"/>
  <c r="N22" i="4"/>
  <c r="M22" i="4"/>
  <c r="Q21" i="4"/>
  <c r="Q20" i="4"/>
  <c r="Q19" i="4"/>
  <c r="Q18" i="4"/>
  <c r="Q17" i="4"/>
  <c r="P16" i="4"/>
  <c r="O16" i="4"/>
  <c r="Q16" i="4" s="1"/>
  <c r="N16" i="4"/>
  <c r="M16" i="4"/>
  <c r="Q15" i="4"/>
  <c r="P14" i="4"/>
  <c r="O14" i="4"/>
  <c r="Q14" i="4" s="1"/>
  <c r="N14" i="4"/>
  <c r="M14" i="4"/>
  <c r="Q13" i="4"/>
  <c r="Q12" i="4"/>
  <c r="Q11" i="4"/>
  <c r="Q10" i="4"/>
  <c r="Q9" i="4"/>
  <c r="Q8" i="4"/>
  <c r="P7" i="4"/>
  <c r="O7" i="4"/>
  <c r="Q7" i="4" s="1"/>
  <c r="N7" i="4"/>
  <c r="M7" i="4"/>
  <c r="H28" i="3"/>
  <c r="K24" i="3"/>
  <c r="H20" i="3"/>
  <c r="K16" i="3"/>
  <c r="H12" i="3"/>
  <c r="K8" i="3"/>
</calcChain>
</file>

<file path=xl/sharedStrings.xml><?xml version="1.0" encoding="utf-8"?>
<sst xmlns="http://schemas.openxmlformats.org/spreadsheetml/2006/main" count="470" uniqueCount="445">
  <si>
    <t>Приложение 
к приказу Министерства здравоохранения 
и социального развития Российской Федерации</t>
  </si>
  <si>
    <t>от  21 января 2009 г.  № 12</t>
  </si>
  <si>
    <t>ОТРАСЛЕВАЯ СТАТИСТИЧЕСКАЯ ОТЧЕТНОСТЬ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</si>
  <si>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</si>
  <si>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</si>
  <si>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СВЕДЕНИЯ ОБ ОКАЗАНИИ  МЕДИЦИНСКОЙ ПОМОЩИ ГРАЖДАНАМ РЕСПУБЛИКИ БЕЛАРУСЬ В ГОСУДАРСТВЕННЫХ И МУНИЦИПАЛЬНЫХ УЧРЕЖДЕНИЯХ ЗДРАВООХРАНЕНИЯ РОССИЙСКОЙ ФЕДЕРАЦИИ</t>
  </si>
  <si>
    <t>за</t>
  </si>
  <si>
    <t>2023</t>
  </si>
  <si>
    <t>год</t>
  </si>
  <si>
    <t>Представляют:</t>
  </si>
  <si>
    <t>Сроки представления</t>
  </si>
  <si>
    <t>ФОРМА № 1-РБ</t>
  </si>
  <si>
    <t xml:space="preserve">Амбулаторно-поликлинические учреждения (подразделения)  всех  профилей; </t>
  </si>
  <si>
    <t>5 января</t>
  </si>
  <si>
    <t>больничные  учреждения всех профилей;</t>
  </si>
  <si>
    <t xml:space="preserve">Утверждена приказом Минздравсоцразвития России  </t>
  </si>
  <si>
    <t>больницы, станции (отделения) скорой медицинской  помощи:</t>
  </si>
  <si>
    <t xml:space="preserve"> - органу местного самоуправления; </t>
  </si>
  <si>
    <t>Орган местного самоуправления сводный отчет:</t>
  </si>
  <si>
    <t>в установленные сроки</t>
  </si>
  <si>
    <t>от                                           №</t>
  </si>
  <si>
    <t>-органу управления здравоохранением республики, края, области, автономного округа, города федерального значения;</t>
  </si>
  <si>
    <t>Органы управления здравоохранением республики, края, области, автономного округа, города федерального значения:</t>
  </si>
  <si>
    <t>Годовая</t>
  </si>
  <si>
    <t>- Минздравсоцразвития России</t>
  </si>
  <si>
    <t>Наименование отчитывающейся организации:</t>
  </si>
  <si>
    <t>ГОСУДАРСТВЕННОЕ БЮДЖЕТНОЕ УЧРЕЖДЕНИЕ ЗДРАВООХРАНЕНИЯ "ОБЛАСТНАЯ КЛИНИЧЕСКАЯ БОЛЬНИЦА КАЛИНИНГРАДСКОЙ ОБЛАСТИ"</t>
  </si>
  <si>
    <r>
      <t>Почтовый адрес</t>
    </r>
    <r>
      <rPr>
        <b/>
        <sz val="10"/>
        <color indexed="8"/>
        <rFont val="Times New Roman"/>
        <family val="1"/>
        <charset val="204"/>
      </rPr>
      <t xml:space="preserve">: </t>
    </r>
    <r>
      <rPr>
        <sz val="10"/>
        <color indexed="8"/>
        <rFont val="Times New Roman"/>
        <family val="1"/>
        <charset val="204"/>
      </rPr>
      <t/>
    </r>
  </si>
  <si>
    <t xml:space="preserve">Код </t>
  </si>
  <si>
    <t>отчитывающейся организации по ОКПО</t>
  </si>
  <si>
    <t>вида деятельности по ОКВЭД</t>
  </si>
  <si>
    <t>отрасли по ОКОНХ</t>
  </si>
  <si>
    <t>территории по ОКАТО</t>
  </si>
  <si>
    <t>министерства (ведомства), органа управления по ОКОГУ</t>
  </si>
  <si>
    <t>00088733</t>
  </si>
  <si>
    <t>1. АМБУЛАТОРНО-ПОЛИКЛИНИЧЕСКАЯ ПОМОЩЬ</t>
  </si>
  <si>
    <t xml:space="preserve"> </t>
  </si>
  <si>
    <t>1.1. Сведения об оказании  медицинской помощи гражданам Республики Беларусь в государственных и муниципальных амбулаторно-поликлинических учреждениях Российской Федерации</t>
  </si>
  <si>
    <t>Код по ОКЕИ: человек – 792, единица – 642, посещения в смену – 545</t>
  </si>
  <si>
    <t>1001. Число граждан,  обративших в государственные и муниципальные амбулаторно-поликлинические учреждения Российской Федерации (АПУ):</t>
  </si>
  <si>
    <t>граждан Республики Беларусь, постоянно проживающих в Российской Федерации: всего  1</t>
  </si>
  <si>
    <t>, в том числе детей*  2</t>
  </si>
  <si>
    <t>;</t>
  </si>
  <si>
    <t>из них: в государственные АПУ:   всего  3</t>
  </si>
  <si>
    <t>,  в том числе детей  4</t>
  </si>
  <si>
    <t>; в муниципальные   АПУ:   всего  5</t>
  </si>
  <si>
    <t>,</t>
  </si>
  <si>
    <t>в том числе детей  6</t>
  </si>
  <si>
    <t xml:space="preserve">; </t>
  </si>
  <si>
    <t xml:space="preserve">граждан Республики Беларусь, временно пребывающих и временно проживающих в Российской Федерации и работающих в  организациях </t>
  </si>
  <si>
    <t>Российской  Федерации по трудовым договорам: всего  7</t>
  </si>
  <si>
    <t>, из них: в государственные АПУ  8</t>
  </si>
  <si>
    <t>в муниципальные АПУ  9</t>
  </si>
  <si>
    <t>.</t>
  </si>
  <si>
    <t xml:space="preserve">1002. Число посещений врачей государственных и муниципальных АПУ, включая профилактические: </t>
  </si>
  <si>
    <t>гражданами Республики Беларусь, постоянно проживающими в Российской Федерации: всего 1</t>
  </si>
  <si>
    <t>из них:  государственных АПУ:   всего  3</t>
  </si>
  <si>
    <t>, муниципальных   АПУ:   всего  5</t>
  </si>
  <si>
    <t xml:space="preserve">гражданами Республики Беларусь, временно пребывающими и временно проживающими в Российской Федерации и работающими в организациях </t>
  </si>
  <si>
    <t>Российской Федерации по трудовым договорам: всего  7</t>
  </si>
  <si>
    <t>, из них: государственных АПУ  8</t>
  </si>
  <si>
    <t>муниципальных АПУ  9</t>
  </si>
  <si>
    <t>1003. Число посещений врачами государственных и муниципальных АПУ на дому:</t>
  </si>
  <si>
    <t>, в том числе детей  2</t>
  </si>
  <si>
    <t>из них: государственных АПУ:   всего  3</t>
  </si>
  <si>
    <t>; муниципальных   АПУ:   всего  5</t>
  </si>
  <si>
    <t xml:space="preserve">граждан Республики Беларусь, временно пребывающих и временно проживающих в Российской Федерации и работающих в  организациях  </t>
  </si>
  <si>
    <t>*Дети в возрасте 0-17 лет включительно.</t>
  </si>
  <si>
    <t>1.2. Сведения о заболеваниях, зарегистрированных у больных граждан Республики Беларусь в государственных и муниципальных амбулаторно-поликлинических учреждениях Российской Федерации</t>
  </si>
  <si>
    <r>
      <t>1004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</si>
  <si>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</si>
  <si>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>Наименование классов и отдельных болезней</t>
  </si>
  <si>
    <t>№ строки</t>
  </si>
  <si>
    <t>Код строки Медстат</t>
  </si>
  <si>
    <t>Код по МКБ-10</t>
  </si>
  <si>
    <t>Зарегистрировано больных с данным заболеванием</t>
  </si>
  <si>
    <t>гр.4 больше гр.5</t>
  </si>
  <si>
    <t>всего</t>
  </si>
  <si>
    <t>в том числе детей  
(0-17 лет)</t>
  </si>
  <si>
    <t>10</t>
  </si>
  <si>
    <t xml:space="preserve">Всего </t>
  </si>
  <si>
    <t>1.0</t>
  </si>
  <si>
    <t>010</t>
  </si>
  <si>
    <t>А00-Т98</t>
  </si>
  <si>
    <t>в том числе: 
некоторые инфекционные и паразитарные болезни</t>
  </si>
  <si>
    <t>2.0</t>
  </si>
  <si>
    <t>020</t>
  </si>
  <si>
    <t>A00-B99</t>
  </si>
  <si>
    <t>новообразования</t>
  </si>
  <si>
    <t>3.0</t>
  </si>
  <si>
    <t>030</t>
  </si>
  <si>
    <t>C00-D48</t>
  </si>
  <si>
    <t>болезни крови, кроветворных  органов и отдельные нарушения, вовлекающие иммунный 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</si>
  <si>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</si>
  <si>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</si>
  <si>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</si>
  <si>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</si>
  <si>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</si>
  <si>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</si>
  <si>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</si>
  <si>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 xml:space="preserve">нарушения свертываемости крови </t>
  </si>
  <si>
    <t>4.2</t>
  </si>
  <si>
    <t>042</t>
  </si>
  <si>
    <t>D65-D69</t>
  </si>
  <si>
    <t>в том числе: 
диссеминированное внутрисосудистое свертывание (синдром дефибринации)</t>
  </si>
  <si>
    <t>4.2.1</t>
  </si>
  <si>
    <t>421</t>
  </si>
  <si>
    <t>D65</t>
  </si>
  <si>
    <t>строка 42 больше строки 4.2.1</t>
  </si>
  <si>
    <t>400</t>
  </si>
  <si>
    <t>отдельные нарушения, вовлекающие иммунный механизм</t>
  </si>
  <si>
    <t>4.3</t>
  </si>
  <si>
    <t>043</t>
  </si>
  <si>
    <t>D80-D89</t>
  </si>
  <si>
    <t>строка 40 больше суммы строк (41+42+43)</t>
  </si>
  <si>
    <t>401</t>
  </si>
  <si>
    <t>болезни эндокринной системы, расстройства питания и нарушения обмена веществ</t>
  </si>
  <si>
    <t>5.0</t>
  </si>
  <si>
    <t>050</t>
  </si>
  <si>
    <t>E00-E89</t>
  </si>
  <si>
    <t>из них: 
тиреотоксикоз (гипертиреоз)</t>
  </si>
  <si>
    <t>5.1</t>
  </si>
  <si>
    <t>051</t>
  </si>
  <si>
    <t>E05</t>
  </si>
  <si>
    <t xml:space="preserve">сахарный диабет </t>
  </si>
  <si>
    <t>5.2</t>
  </si>
  <si>
    <t>052</t>
  </si>
  <si>
    <t>E10-E14</t>
  </si>
  <si>
    <t>в том числе: 
инсулинзависимый сахарный диабет</t>
  </si>
  <si>
    <t>5.2.1</t>
  </si>
  <si>
    <t>521</t>
  </si>
  <si>
    <t>E10</t>
  </si>
  <si>
    <t>инсулиннезависимый сахарный диабет</t>
  </si>
  <si>
    <t>5.2.2</t>
  </si>
  <si>
    <t>522</t>
  </si>
  <si>
    <t>E11</t>
  </si>
  <si>
    <t>строка 52 больше суммы строк (5.2.1+5.2.2)</t>
  </si>
  <si>
    <t>402</t>
  </si>
  <si>
    <t>ожирение</t>
  </si>
  <si>
    <t>5.3</t>
  </si>
  <si>
    <t>053</t>
  </si>
  <si>
    <t>E66</t>
  </si>
  <si>
    <t>строка 50 больше суммы строк (51+52+53)</t>
  </si>
  <si>
    <t>403</t>
  </si>
  <si>
    <t xml:space="preserve">психические расстройства и расстройства поведения </t>
  </si>
  <si>
    <t>6.0</t>
  </si>
  <si>
    <t>060</t>
  </si>
  <si>
    <t>F01-F99</t>
  </si>
  <si>
    <t>болезни нервной системы</t>
  </si>
  <si>
    <t>7.0</t>
  </si>
  <si>
    <t>070</t>
  </si>
  <si>
    <t>G00-G98</t>
  </si>
  <si>
    <t>из них: 
эпилепсия, эпилептический статус</t>
  </si>
  <si>
    <t>7.1</t>
  </si>
  <si>
    <t>071</t>
  </si>
  <si>
    <t>G40-G41</t>
  </si>
  <si>
    <t>болезни периферической нервной системы</t>
  </si>
  <si>
    <t>7.2</t>
  </si>
  <si>
    <t>072</t>
  </si>
  <si>
    <t>G50-G72</t>
  </si>
  <si>
    <t>строка 70 больше суммы строк (71+72)</t>
  </si>
  <si>
    <t>404</t>
  </si>
  <si>
    <t>болезни глаза и его придаточного аппарата</t>
  </si>
  <si>
    <t>8.0</t>
  </si>
  <si>
    <t>080</t>
  </si>
  <si>
    <t>H00-H59</t>
  </si>
  <si>
    <t>из них:
катаракта</t>
  </si>
  <si>
    <t>8.1</t>
  </si>
  <si>
    <t>081</t>
  </si>
  <si>
    <t>H25-H26</t>
  </si>
  <si>
    <t>глаукома</t>
  </si>
  <si>
    <t>8.2</t>
  </si>
  <si>
    <t>082</t>
  </si>
  <si>
    <t>H40</t>
  </si>
  <si>
    <t>миопия</t>
  </si>
  <si>
    <t>8.3</t>
  </si>
  <si>
    <t>083</t>
  </si>
  <si>
    <t>H52.1</t>
  </si>
  <si>
    <t>строка 80 больше суммы строк (81+82+83)</t>
  </si>
  <si>
    <t>405</t>
  </si>
  <si>
    <t>болезни уха и сосцевидного отростка</t>
  </si>
  <si>
    <t>9.0</t>
  </si>
  <si>
    <t>090</t>
  </si>
  <si>
    <t>H60-H95</t>
  </si>
  <si>
    <t>из них:
хронический отит</t>
  </si>
  <si>
    <t>9.1</t>
  </si>
  <si>
    <t>091</t>
  </si>
  <si>
    <t>H65.2-4; H66.1-3.</t>
  </si>
  <si>
    <t>строка 90 больше строки 91</t>
  </si>
  <si>
    <t>406</t>
  </si>
  <si>
    <t>болезни системы кровообращения</t>
  </si>
  <si>
    <t>10.0</t>
  </si>
  <si>
    <t>100</t>
  </si>
  <si>
    <t>I00-I99</t>
  </si>
  <si>
    <t xml:space="preserve">из них:
острая ревматическая лихорадка </t>
  </si>
  <si>
    <t>10.1</t>
  </si>
  <si>
    <t>101</t>
  </si>
  <si>
    <t>I00-I02</t>
  </si>
  <si>
    <t>хронические ревматические болезни сердца</t>
  </si>
  <si>
    <t>10.2</t>
  </si>
  <si>
    <t>102</t>
  </si>
  <si>
    <t>I05-I09</t>
  </si>
  <si>
    <t>в том числе:
ревматические пороки клапанов</t>
  </si>
  <si>
    <t>10.2.1</t>
  </si>
  <si>
    <t>300</t>
  </si>
  <si>
    <t>I05-I08</t>
  </si>
  <si>
    <t>строка 10.2 больше строки 10.2.1</t>
  </si>
  <si>
    <t>407</t>
  </si>
  <si>
    <t xml:space="preserve">болезни, характеризующиеся повышенным кровяным давлением </t>
  </si>
  <si>
    <t>10.3</t>
  </si>
  <si>
    <t>103</t>
  </si>
  <si>
    <t>I10-I13</t>
  </si>
  <si>
    <t>ишемическая болезнь сердца</t>
  </si>
  <si>
    <t>10.4</t>
  </si>
  <si>
    <t>104</t>
  </si>
  <si>
    <t>I20-I25</t>
  </si>
  <si>
    <t>из общего числа больных ишемической болезнью больных:
стенокардией</t>
  </si>
  <si>
    <t>10.5</t>
  </si>
  <si>
    <t>105</t>
  </si>
  <si>
    <t>I20</t>
  </si>
  <si>
    <t>острым инфарктом миокарда</t>
  </si>
  <si>
    <t>10.6</t>
  </si>
  <si>
    <t>106</t>
  </si>
  <si>
    <t>I21</t>
  </si>
  <si>
    <t>повторный инфаркт миокарда</t>
  </si>
  <si>
    <t>10.7</t>
  </si>
  <si>
    <t>107</t>
  </si>
  <si>
    <t>I22</t>
  </si>
  <si>
    <t>некоторые текущие осложнения острого инфаркта миокарда</t>
  </si>
  <si>
    <t>10.8</t>
  </si>
  <si>
    <t>108</t>
  </si>
  <si>
    <t>I23</t>
  </si>
  <si>
    <t>другие формы острой ишемической болезни сердца</t>
  </si>
  <si>
    <t>10.9</t>
  </si>
  <si>
    <t>109</t>
  </si>
  <si>
    <t>I24</t>
  </si>
  <si>
    <t>строка 10.4 больше суммы строк (10.5+10.6+10.7+10.8+10.9)</t>
  </si>
  <si>
    <t>408</t>
  </si>
  <si>
    <t>цереброваскулярные болезни</t>
  </si>
  <si>
    <t>10.10</t>
  </si>
  <si>
    <t>301</t>
  </si>
  <si>
    <t>I60-I69</t>
  </si>
  <si>
    <t xml:space="preserve">эндартериит, тромбангиит облитерирующий </t>
  </si>
  <si>
    <t>10.11</t>
  </si>
  <si>
    <t>302</t>
  </si>
  <si>
    <t>I70.2, I73.1</t>
  </si>
  <si>
    <t>строка 100 больше суммы строк (10.1+10.2+10.3+10.4+10.10+10.11)</t>
  </si>
  <si>
    <t>409</t>
  </si>
  <si>
    <t>болезни органов дыхания</t>
  </si>
  <si>
    <t>11.0</t>
  </si>
  <si>
    <t>110</t>
  </si>
  <si>
    <t>J00 - J98</t>
  </si>
  <si>
    <t>из них:
пневмония</t>
  </si>
  <si>
    <t>11.1</t>
  </si>
  <si>
    <t>111</t>
  </si>
  <si>
    <t>J12 - J18</t>
  </si>
  <si>
    <t xml:space="preserve">аллергический ринит (поллиноз) </t>
  </si>
  <si>
    <t>11.2</t>
  </si>
  <si>
    <t>112</t>
  </si>
  <si>
    <t>J30.1</t>
  </si>
  <si>
    <t xml:space="preserve">хронический фарингит, назофарингит, ринит, синусит </t>
  </si>
  <si>
    <t>11.3</t>
  </si>
  <si>
    <t>113</t>
  </si>
  <si>
    <t>J31 - J32</t>
  </si>
  <si>
    <t xml:space="preserve">хронические болезни миндалин и аденоидов, перитонзиллярный абсцесс </t>
  </si>
  <si>
    <t>11.4</t>
  </si>
  <si>
    <t>114</t>
  </si>
  <si>
    <t>J35 - J36</t>
  </si>
  <si>
    <t xml:space="preserve">бронхит хронический и неуточненный, эмфизема </t>
  </si>
  <si>
    <t>11.5</t>
  </si>
  <si>
    <t>115</t>
  </si>
  <si>
    <t>J40 - J43</t>
  </si>
  <si>
    <t xml:space="preserve">другая хроническая обструктивная легочная, бронхоэктатическая болезнь </t>
  </si>
  <si>
    <t>11.6</t>
  </si>
  <si>
    <t>116</t>
  </si>
  <si>
    <t>J44, J47</t>
  </si>
  <si>
    <t>астма, астматический статус</t>
  </si>
  <si>
    <t>11.7</t>
  </si>
  <si>
    <t>117</t>
  </si>
  <si>
    <t>J45, J46</t>
  </si>
  <si>
    <t xml:space="preserve">интерстициальные, гнойные легочные болезни, другие болезни плевры </t>
  </si>
  <si>
    <t>11.8</t>
  </si>
  <si>
    <t>118</t>
  </si>
  <si>
    <t>J84 - J94</t>
  </si>
  <si>
    <t>строка 11.0 больше суммы строк (11.1+11.2+11.3+11.4+11.5+11.6+11.7+11.8)</t>
  </si>
  <si>
    <t>410</t>
  </si>
  <si>
    <t>болезни органов пищеварения</t>
  </si>
  <si>
    <t>12.0</t>
  </si>
  <si>
    <t>120</t>
  </si>
  <si>
    <t>K00-K92</t>
  </si>
  <si>
    <t>из них:
язвенная болезнь желудка и 12-ти перстной кишки</t>
  </si>
  <si>
    <t>12.1</t>
  </si>
  <si>
    <t>121</t>
  </si>
  <si>
    <t>K25-K26</t>
  </si>
  <si>
    <t xml:space="preserve">гастрит и дуоденит </t>
  </si>
  <si>
    <t>12.2</t>
  </si>
  <si>
    <t>122</t>
  </si>
  <si>
    <t>K29</t>
  </si>
  <si>
    <t xml:space="preserve">неинфекционный энтерит и колит </t>
  </si>
  <si>
    <t>12.3</t>
  </si>
  <si>
    <t>123</t>
  </si>
  <si>
    <t>K50-K52</t>
  </si>
  <si>
    <t>болезни печени</t>
  </si>
  <si>
    <t>12.4</t>
  </si>
  <si>
    <t>124</t>
  </si>
  <si>
    <t>K70-K76</t>
  </si>
  <si>
    <t>болезни желчного пузыря, желчевыводящих путей</t>
  </si>
  <si>
    <t>12.5</t>
  </si>
  <si>
    <t>125</t>
  </si>
  <si>
    <t>K80-K83</t>
  </si>
  <si>
    <t>болезни поджелудочной железы</t>
  </si>
  <si>
    <t>12.6</t>
  </si>
  <si>
    <t>126</t>
  </si>
  <si>
    <t>K85-K86</t>
  </si>
  <si>
    <t>строка 12.0 больше суммы строк (12.1+12.2+12.3+12.4+12.5+12.6)</t>
  </si>
  <si>
    <t>411</t>
  </si>
  <si>
    <t>болезни кожи и подкожной клетчатки</t>
  </si>
  <si>
    <t>13.0</t>
  </si>
  <si>
    <t>130</t>
  </si>
  <si>
    <t>L00-L99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</si>
  <si>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</si>
  <si>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</si>
  <si>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</si>
  <si>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</si>
  <si>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</si>
  <si>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</si>
  <si>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</si>
  <si>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</si>
  <si>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строка 13.0 больше суммы строк (13.1+13.2)</t>
  </si>
  <si>
    <t>412</t>
  </si>
  <si>
    <t>болезни костно-мышечной системы и соединительной ткани</t>
  </si>
  <si>
    <t>14.0</t>
  </si>
  <si>
    <t>140</t>
  </si>
  <si>
    <t>M00-M99</t>
  </si>
  <si>
    <t>из них:
реактивные артропатии</t>
  </si>
  <si>
    <t>14.1</t>
  </si>
  <si>
    <t>141</t>
  </si>
  <si>
    <t>M02</t>
  </si>
  <si>
    <t xml:space="preserve">ревматоидный артрит (серопозитивный и серонегативный) </t>
  </si>
  <si>
    <t>14.2</t>
  </si>
  <si>
    <t>142</t>
  </si>
  <si>
    <t>M05, M06</t>
  </si>
  <si>
    <t>артрозы</t>
  </si>
  <si>
    <t>14.3</t>
  </si>
  <si>
    <t>143</t>
  </si>
  <si>
    <t>M15-M19</t>
  </si>
  <si>
    <t>системные поражения соединительной ткани</t>
  </si>
  <si>
    <t>14.4</t>
  </si>
  <si>
    <t>144</t>
  </si>
  <si>
    <t>M30-M35</t>
  </si>
  <si>
    <t>анкилозирующий спондилит</t>
  </si>
  <si>
    <t>14.5</t>
  </si>
  <si>
    <t>145</t>
  </si>
  <si>
    <t>М45</t>
  </si>
  <si>
    <t>остеопороз</t>
  </si>
  <si>
    <t>14.6</t>
  </si>
  <si>
    <t>146</t>
  </si>
  <si>
    <t>M80-M81</t>
  </si>
  <si>
    <t>строка 14.0 больше суммы строк (14.1+14.2+14.3+14.4+14.5+14.6)</t>
  </si>
  <si>
    <t>413</t>
  </si>
  <si>
    <t>болезни мочеполовой системы</t>
  </si>
  <si>
    <t>15.0</t>
  </si>
  <si>
    <t>150</t>
  </si>
  <si>
    <t>N00-N99</t>
  </si>
  <si>
    <t>из них:
гломерулярные, тубулоинтерстициальные болезни почек, почечная недостаточность, другие болезни почки и мочеточника</t>
  </si>
  <si>
    <t>15.1</t>
  </si>
  <si>
    <t>151</t>
  </si>
  <si>
    <t>N00 -N15, N25-N28</t>
  </si>
  <si>
    <t>почечная недостаточность</t>
  </si>
  <si>
    <t>15.2</t>
  </si>
  <si>
    <t>152</t>
  </si>
  <si>
    <t>N17 -N19</t>
  </si>
  <si>
    <t xml:space="preserve">мочекаменная болезнь </t>
  </si>
  <si>
    <t>15.3</t>
  </si>
  <si>
    <t>153</t>
  </si>
  <si>
    <t>N20, N21,N23</t>
  </si>
  <si>
    <t>болезни предстательной железы</t>
  </si>
  <si>
    <t>15.4</t>
  </si>
  <si>
    <t>154</t>
  </si>
  <si>
    <t>N40-N42</t>
  </si>
  <si>
    <t>мужское бесплодие</t>
  </si>
  <si>
    <t>15.5</t>
  </si>
  <si>
    <t>155</t>
  </si>
  <si>
    <t>N46</t>
  </si>
  <si>
    <t>доброкачественная дисплазия, гипертрофия молочной железы</t>
  </si>
  <si>
    <t>15.6</t>
  </si>
  <si>
    <t>156</t>
  </si>
  <si>
    <t>N60, 
N62-N63</t>
  </si>
  <si>
    <t>сальпингит и оофорит</t>
  </si>
  <si>
    <t>15.7</t>
  </si>
  <si>
    <t>157</t>
  </si>
  <si>
    <t>N70</t>
  </si>
  <si>
    <t>эндометриоз</t>
  </si>
  <si>
    <t>15.8</t>
  </si>
  <si>
    <t>158</t>
  </si>
  <si>
    <t>N80</t>
  </si>
  <si>
    <t>эрозия и эктропион шейки матки</t>
  </si>
  <si>
    <t>15.9</t>
  </si>
  <si>
    <t>159</t>
  </si>
  <si>
    <t>N86</t>
  </si>
  <si>
    <t xml:space="preserve">расстройства менструаций </t>
  </si>
  <si>
    <t>15.10</t>
  </si>
  <si>
    <t>303</t>
  </si>
  <si>
    <t>N91-N94</t>
  </si>
  <si>
    <t xml:space="preserve">нарушения менопаузы и другие нарушения в около менопаузном периоде </t>
  </si>
  <si>
    <t>15.11</t>
  </si>
  <si>
    <t>304</t>
  </si>
  <si>
    <t>N95</t>
  </si>
  <si>
    <t>женское бесплодие</t>
  </si>
  <si>
    <t>15.12</t>
  </si>
  <si>
    <t>305</t>
  </si>
  <si>
    <t>N97</t>
  </si>
  <si>
    <t>строка 15.0 больше суммы строк (15.1+15.2+15.3+15.4+15.5+15.6+15.7+15.8+15.9+15.10+15.11+15.12)</t>
  </si>
  <si>
    <t>414</t>
  </si>
  <si>
    <t>беременность, роды и послеродовой период</t>
  </si>
  <si>
    <t>16.0</t>
  </si>
  <si>
    <t>160</t>
  </si>
  <si>
    <t>O00-O99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</si>
  <si>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</si>
  <si>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</si>
  <si>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</si>
  <si>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</si>
  <si>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 xml:space="preserve">из них:
врожденные аномалии системы кровообращения </t>
  </si>
  <si>
    <t>18.1</t>
  </si>
  <si>
    <t>181</t>
  </si>
  <si>
    <t>Q20-Q28</t>
  </si>
  <si>
    <t>строка 18.0 больше строки 18.1</t>
  </si>
  <si>
    <t>415</t>
  </si>
  <si>
    <t>симптомы, признаки и отклонения от нормы, выявленные при 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</si>
  <si>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</si>
  <si>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</si>
  <si>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</si>
  <si>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</si>
  <si>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</si>
  <si>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</si>
  <si>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</si>
  <si>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Кроме того:
факторы, влияющие на состояние здоровья и обращения в учреждения здравоохранения</t>
  </si>
  <si>
    <t>21.0</t>
  </si>
  <si>
    <t>210</t>
  </si>
  <si>
    <t>Z00-Z99</t>
  </si>
  <si>
    <t>из них: носители инфекционных заболеваний</t>
  </si>
  <si>
    <t>21.1</t>
  </si>
  <si>
    <t>211</t>
  </si>
  <si>
    <t>Z22</t>
  </si>
  <si>
    <t>строка 21.0 больше 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</si>
</sst>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7"/>
      <color indexed="8"/>
      <name val="Times New Roman"/>
      <family val="1"/>
      <charset val="204"/>
    </font>
    <font>
      <i/>
      <sz val="8"/>
      <name val="Times New Roman"/>
      <family val="2"/>
    </font>
    <font>
      <b/>
      <i/>
      <sz val="12"/>
      <name val="Times New Roman"/>
      <family val="1"/>
      <charset val="204"/>
    </font>
    <font>
      <i/>
      <sz val="10"/>
      <name val="Times New Roman"/>
      <family val="2"/>
    </font>
    <font>
      <sz val="8"/>
      <name val="Times New Roman"/>
      <family val="1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" fillId="0" borderId="7" xfId="1" applyFill="1" applyBorder="1"/>
    <xf numFmtId="0" fontId="8" fillId="0" borderId="8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right" vertical="center" wrapText="1"/>
    </xf>
    <xf numFmtId="49" fontId="1" fillId="0" borderId="8" xfId="1" applyNumberFormat="1" applyFill="1" applyBorder="1"/>
    <xf numFmtId="0" fontId="1" fillId="0" borderId="8" xfId="1" applyFill="1" applyBorder="1"/>
    <xf numFmtId="0" fontId="1" fillId="0" borderId="9" xfId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49" fontId="10" fillId="0" borderId="14" xfId="1" applyNumberFormat="1" applyFont="1" applyBorder="1" applyAlignment="1">
      <alignment horizontal="left" vertical="center" wrapText="1"/>
    </xf>
    <xf numFmtId="49" fontId="10" fillId="0" borderId="0" xfId="1" applyNumberFormat="1" applyFont="1" applyBorder="1" applyAlignment="1">
      <alignment horizontal="left" vertical="center" wrapText="1"/>
    </xf>
    <xf numFmtId="0" fontId="10" fillId="0" borderId="15" xfId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left" vertical="center" wrapText="1"/>
    </xf>
    <xf numFmtId="49" fontId="2" fillId="0" borderId="0" xfId="1" applyNumberFormat="1" applyFont="1" applyBorder="1" applyAlignment="1">
      <alignment horizontal="left" vertical="center" wrapText="1"/>
    </xf>
    <xf numFmtId="0" fontId="10" fillId="0" borderId="1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2" fillId="0" borderId="14" xfId="1" applyNumberFormat="1" applyFont="1" applyBorder="1" applyAlignment="1">
      <alignment vertical="center" wrapText="1"/>
    </xf>
    <xf numFmtId="49" fontId="2" fillId="0" borderId="0" xfId="1" applyNumberFormat="1" applyFont="1" applyBorder="1" applyAlignment="1">
      <alignment vertical="center" wrapText="1"/>
    </xf>
    <xf numFmtId="0" fontId="10" fillId="0" borderId="1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left" vertical="center" wrapText="1"/>
    </xf>
    <xf numFmtId="49" fontId="2" fillId="0" borderId="18" xfId="1" applyNumberFormat="1" applyFont="1" applyBorder="1" applyAlignment="1">
      <alignment horizontal="left" vertical="center" wrapText="1"/>
    </xf>
    <xf numFmtId="0" fontId="10" fillId="0" borderId="19" xfId="1" applyFont="1" applyBorder="1" applyAlignment="1">
      <alignment horizontal="center" vertical="center" wrapText="1"/>
    </xf>
    <xf numFmtId="0" fontId="2" fillId="0" borderId="0" xfId="1" applyFont="1"/>
    <xf numFmtId="0" fontId="2" fillId="0" borderId="12" xfId="1" applyFont="1" applyBorder="1" applyAlignment="1">
      <alignment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49" fontId="12" fillId="0" borderId="10" xfId="1" applyNumberFormat="1" applyFont="1" applyBorder="1" applyAlignment="1" applyProtection="1">
      <alignment horizontal="left" vertical="center" wrapText="1"/>
      <protection locked="0"/>
    </xf>
    <xf numFmtId="49" fontId="12" fillId="0" borderId="11" xfId="1" applyNumberFormat="1" applyFont="1" applyBorder="1" applyAlignment="1" applyProtection="1">
      <alignment horizontal="left" vertical="center" wrapText="1"/>
      <protection locked="0"/>
    </xf>
    <xf numFmtId="49" fontId="12" fillId="0" borderId="13" xfId="1" applyNumberFormat="1" applyFont="1" applyBorder="1" applyAlignment="1" applyProtection="1">
      <alignment horizontal="left" vertical="center" wrapText="1"/>
      <protection locked="0"/>
    </xf>
    <xf numFmtId="0" fontId="7" fillId="0" borderId="12" xfId="1" applyFont="1" applyFill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 applyProtection="1">
      <alignment horizontal="center" vertical="center" wrapText="1"/>
      <protection locked="0"/>
    </xf>
    <xf numFmtId="49" fontId="2" fillId="0" borderId="12" xfId="1" applyNumberFormat="1" applyFont="1" applyBorder="1" applyAlignment="1" applyProtection="1">
      <alignment horizontal="center" vertical="center" wrapText="1"/>
      <protection locked="0"/>
    </xf>
    <xf numFmtId="49" fontId="2" fillId="0" borderId="10" xfId="1" applyNumberFormat="1" applyFont="1" applyBorder="1" applyAlignment="1" applyProtection="1">
      <alignment horizontal="center" vertical="center" wrapText="1"/>
      <protection locked="0"/>
    </xf>
    <xf numFmtId="49" fontId="2" fillId="0" borderId="11" xfId="1" applyNumberFormat="1" applyFont="1" applyBorder="1" applyAlignment="1" applyProtection="1">
      <alignment horizontal="center" vertical="center" wrapText="1"/>
      <protection locked="0"/>
    </xf>
    <xf numFmtId="49" fontId="2" fillId="0" borderId="13" xfId="1" applyNumberFormat="1" applyFont="1" applyBorder="1" applyAlignment="1" applyProtection="1">
      <alignment horizontal="center" vertical="center" wrapText="1"/>
      <protection locked="0"/>
    </xf>
    <xf numFmtId="164" fontId="15" fillId="0" borderId="0" xfId="1" applyNumberFormat="1" applyFont="1" applyAlignment="1" applyProtection="1">
      <alignment horizontal="center"/>
      <protection locked="0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indent="11"/>
    </xf>
    <xf numFmtId="0" fontId="11" fillId="0" borderId="0" xfId="1" applyFont="1" applyAlignment="1">
      <alignment horizontal="left" vertical="center" indent="15"/>
    </xf>
    <xf numFmtId="0" fontId="9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164" fontId="17" fillId="2" borderId="18" xfId="1" applyNumberFormat="1" applyFont="1" applyFill="1" applyBorder="1" applyAlignment="1" applyProtection="1">
      <alignment horizontal="center" vertical="center" wrapText="1"/>
    </xf>
    <xf numFmtId="164" fontId="17" fillId="0" borderId="18" xfId="1" applyNumberFormat="1" applyFont="1" applyBorder="1" applyAlignment="1" applyProtection="1">
      <alignment horizontal="center" vertical="center" wrapText="1"/>
      <protection locked="0"/>
    </xf>
    <xf numFmtId="0" fontId="16" fillId="0" borderId="0" xfId="1" applyFont="1" applyAlignment="1">
      <alignment vertical="center" wrapText="1"/>
    </xf>
    <xf numFmtId="164" fontId="15" fillId="0" borderId="18" xfId="1" applyNumberFormat="1" applyFont="1" applyBorder="1" applyAlignment="1" applyProtection="1">
      <alignment horizontal="center" vertical="center" wrapText="1"/>
      <protection locked="0"/>
    </xf>
    <xf numFmtId="0" fontId="16" fillId="0" borderId="0" xfId="1" applyFont="1" applyAlignment="1">
      <alignment horizontal="justify" vertical="center" wrapText="1"/>
    </xf>
    <xf numFmtId="0" fontId="16" fillId="0" borderId="0" xfId="1" applyFont="1" applyAlignment="1">
      <alignment horizontal="left" vertical="center" wrapText="1"/>
    </xf>
    <xf numFmtId="164" fontId="17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justify" vertical="center"/>
    </xf>
    <xf numFmtId="0" fontId="9" fillId="0" borderId="0" xfId="1" applyFont="1" applyAlignment="1">
      <alignment horizontal="left" vertical="center"/>
    </xf>
    <xf numFmtId="0" fontId="16" fillId="0" borderId="0" xfId="1" applyFont="1" applyAlignment="1">
      <alignment horizontal="justify" vertical="center" wrapText="1"/>
    </xf>
    <xf numFmtId="164" fontId="8" fillId="2" borderId="18" xfId="1" applyNumberFormat="1" applyFont="1" applyFill="1" applyBorder="1" applyAlignment="1" applyProtection="1">
      <alignment horizontal="center" vertical="center" wrapText="1"/>
    </xf>
    <xf numFmtId="164" fontId="8" fillId="0" borderId="18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vertical="center" wrapText="1"/>
    </xf>
    <xf numFmtId="164" fontId="8" fillId="0" borderId="0" xfId="1" applyNumberFormat="1" applyFont="1" applyBorder="1" applyAlignment="1" applyProtection="1">
      <alignment horizontal="center" vertical="center" wrapText="1"/>
      <protection locked="0"/>
    </xf>
    <xf numFmtId="0" fontId="16" fillId="0" borderId="0" xfId="1" applyFont="1" applyAlignment="1">
      <alignment horizontal="left" vertical="center"/>
    </xf>
    <xf numFmtId="0" fontId="11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18" xfId="1" applyFont="1" applyBorder="1" applyAlignment="1">
      <alignment horizontal="right" vertical="center"/>
    </xf>
    <xf numFmtId="0" fontId="1" fillId="0" borderId="0" xfId="1" applyAlignment="1"/>
    <xf numFmtId="0" fontId="16" fillId="0" borderId="12" xfId="1" applyFont="1" applyBorder="1" applyAlignment="1">
      <alignment horizontal="center" vertical="center" wrapText="1"/>
    </xf>
    <xf numFmtId="0" fontId="19" fillId="0" borderId="15" xfId="1" applyNumberFormat="1" applyFont="1" applyFill="1" applyBorder="1" applyAlignment="1">
      <alignment horizontal="center" vertical="center" wrapText="1"/>
    </xf>
    <xf numFmtId="0" fontId="19" fillId="0" borderId="19" xfId="1" applyNumberFormat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49" fontId="19" fillId="0" borderId="12" xfId="1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164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165" fontId="20" fillId="2" borderId="12" xfId="1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 indent="1"/>
    </xf>
    <xf numFmtId="0" fontId="8" fillId="0" borderId="11" xfId="1" applyFont="1" applyBorder="1" applyAlignment="1">
      <alignment horizontal="left" vertical="center" wrapText="1" indent="1"/>
    </xf>
    <xf numFmtId="0" fontId="8" fillId="0" borderId="13" xfId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 applyProtection="1">
      <alignment horizontal="center" vertical="center" wrapText="1"/>
      <protection locked="0"/>
    </xf>
    <xf numFmtId="0" fontId="16" fillId="0" borderId="10" xfId="1" applyFont="1" applyBorder="1" applyAlignment="1">
      <alignment horizontal="left" vertical="center" wrapText="1" indent="2"/>
    </xf>
    <xf numFmtId="0" fontId="16" fillId="0" borderId="11" xfId="1" applyFont="1" applyBorder="1" applyAlignment="1">
      <alignment horizontal="left" vertical="center" wrapText="1" indent="2"/>
    </xf>
    <xf numFmtId="0" fontId="16" fillId="0" borderId="13" xfId="1" applyFont="1" applyBorder="1" applyAlignment="1">
      <alignment horizontal="left" vertical="center" wrapText="1" indent="2"/>
    </xf>
    <xf numFmtId="0" fontId="16" fillId="0" borderId="10" xfId="1" applyFont="1" applyBorder="1" applyAlignment="1">
      <alignment horizontal="left" vertical="center" wrapText="1" indent="3"/>
    </xf>
    <xf numFmtId="0" fontId="16" fillId="0" borderId="11" xfId="1" applyFont="1" applyBorder="1" applyAlignment="1">
      <alignment horizontal="left" vertical="center" wrapText="1" indent="3"/>
    </xf>
    <xf numFmtId="0" fontId="16" fillId="0" borderId="13" xfId="1" applyFont="1" applyBorder="1" applyAlignment="1">
      <alignment horizontal="left" vertical="center" wrapText="1" indent="3"/>
    </xf>
    <xf numFmtId="0" fontId="21" fillId="0" borderId="10" xfId="1" applyNumberFormat="1" applyFont="1" applyFill="1" applyBorder="1" applyAlignment="1">
      <alignment horizontal="right" vertical="center" wrapText="1"/>
    </xf>
    <xf numFmtId="0" fontId="21" fillId="0" borderId="11" xfId="1" applyNumberFormat="1" applyFont="1" applyFill="1" applyBorder="1" applyAlignment="1">
      <alignment horizontal="right" vertical="center" wrapText="1"/>
    </xf>
    <xf numFmtId="0" fontId="21" fillId="0" borderId="13" xfId="1" applyNumberFormat="1" applyFont="1" applyFill="1" applyBorder="1" applyAlignment="1">
      <alignment horizontal="right" vertical="center" wrapText="1"/>
    </xf>
    <xf numFmtId="49" fontId="22" fillId="0" borderId="12" xfId="1" applyNumberFormat="1" applyFont="1" applyFill="1" applyBorder="1" applyAlignment="1">
      <alignment horizontal="center" vertical="center" wrapText="1"/>
    </xf>
    <xf numFmtId="164" fontId="9" fillId="2" borderId="10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13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1" applyNumberFormat="1" applyFont="1" applyBorder="1" applyAlignment="1" applyProtection="1">
      <alignment horizontal="center" vertical="center" wrapText="1"/>
      <protection locked="0"/>
    </xf>
    <xf numFmtId="164" fontId="9" fillId="0" borderId="13" xfId="1" applyNumberFormat="1" applyFont="1" applyBorder="1" applyAlignment="1" applyProtection="1">
      <alignment horizontal="center" vertical="center" wrapText="1"/>
      <protection locked="0"/>
    </xf>
    <xf numFmtId="164" fontId="9" fillId="0" borderId="10" xfId="1" applyNumberFormat="1" applyFont="1" applyBorder="1" applyAlignment="1" applyProtection="1">
      <alignment horizontal="center" vertical="center"/>
      <protection locked="0"/>
    </xf>
    <xf numFmtId="164" fontId="9" fillId="0" borderId="13" xfId="1" applyNumberFormat="1" applyFont="1" applyBorder="1" applyAlignment="1" applyProtection="1">
      <alignment horizontal="center" vertical="center"/>
      <protection locked="0"/>
    </xf>
    <xf numFmtId="49" fontId="23" fillId="0" borderId="12" xfId="1" applyNumberFormat="1" applyFont="1" applyBorder="1" applyAlignment="1">
      <alignment horizontal="center" vertical="center"/>
    </xf>
    <xf numFmtId="0" fontId="16" fillId="0" borderId="10" xfId="1" applyFont="1" applyBorder="1" applyAlignment="1">
      <alignment horizontal="left" wrapText="1" indent="2"/>
    </xf>
    <xf numFmtId="0" fontId="16" fillId="0" borderId="11" xfId="1" applyFont="1" applyBorder="1" applyAlignment="1">
      <alignment horizontal="left" wrapText="1" indent="2"/>
    </xf>
    <xf numFmtId="0" fontId="16" fillId="0" borderId="13" xfId="1" applyFont="1" applyBorder="1" applyAlignment="1">
      <alignment horizontal="left" wrapText="1" indent="2"/>
    </xf>
    <xf numFmtId="0" fontId="16" fillId="0" borderId="10" xfId="1" applyFont="1" applyBorder="1" applyAlignment="1">
      <alignment horizontal="left" wrapText="1" indent="3"/>
    </xf>
    <xf numFmtId="0" fontId="16" fillId="0" borderId="11" xfId="1" applyFont="1" applyBorder="1" applyAlignment="1">
      <alignment horizontal="left" wrapText="1" indent="3"/>
    </xf>
    <xf numFmtId="0" fontId="16" fillId="0" borderId="13" xfId="1" applyFont="1" applyBorder="1" applyAlignment="1">
      <alignment horizontal="left" wrapText="1" indent="3"/>
    </xf>
    <xf numFmtId="0" fontId="8" fillId="0" borderId="10" xfId="1" applyFont="1" applyBorder="1" applyAlignment="1">
      <alignment horizontal="left" wrapText="1" indent="1"/>
    </xf>
    <xf numFmtId="0" fontId="8" fillId="0" borderId="11" xfId="1" applyFont="1" applyBorder="1" applyAlignment="1">
      <alignment horizontal="left" wrapText="1" indent="1"/>
    </xf>
    <xf numFmtId="0" fontId="8" fillId="0" borderId="13" xfId="1" applyFont="1" applyBorder="1" applyAlignment="1">
      <alignment horizontal="left" wrapText="1" indent="1"/>
    </xf>
    <xf numFmtId="49" fontId="24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85</xdr:row>
      <xdr:rowOff>428625</xdr:rowOff>
    </xdr:from>
    <xdr:to>
      <xdr:col>1</xdr:col>
      <xdr:colOff>0</xdr:colOff>
      <xdr:row>85</xdr:row>
      <xdr:rowOff>428625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5725" y="22993350"/>
          <a:ext cx="0" cy="0"/>
        </a:xfrm>
        <a:prstGeom prst="line">
          <a:avLst/>
        </a:prstGeom>
        <a:noFill/>
        <a:ln w="6350">
          <a:solidFill>
            <a:srgbClr val="000000"/>
          </a:solidFill>
          <a:prstDash val="sysDot"/>
          <a:round/>
          <a:headEnd type="none" w="sm" len="sm"/>
          <a:tailEnd type="non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I29"/>
  <sheetViews>
    <sheetView tabSelected="1" topLeftCell="A13" workbookViewId="0"/>
  </sheetViews>
  <sheetFormatPr defaultRowHeight="15.75" x14ac:dyDescent="0.25"/>
  <cols>
    <col min="1" max="1" width="1.7109375" style="2" customWidth="1"/>
    <col min="2" max="2" width="28.42578125" style="2" customWidth="1"/>
    <col min="3" max="3" width="15.28515625" style="2" customWidth="1"/>
    <col min="4" max="4" width="10.28515625" style="2" customWidth="1"/>
    <col min="5" max="5" width="27.85546875" style="2" customWidth="1"/>
    <col min="6" max="6" width="26" style="2" customWidth="1"/>
    <col min="7" max="7" width="2.28515625" style="2" customWidth="1"/>
    <col min="8" max="8" width="14.140625" style="2" customWidth="1"/>
    <col min="9" max="9" width="9.140625" style="2"/>
    <col min="10" max="10" width="1.28515625" style="2" customWidth="1"/>
    <col min="11" max="256" width="9.140625" style="2"/>
    <col min="257" max="257" width="1.7109375" style="2" customWidth="1"/>
    <col min="258" max="258" width="28.42578125" style="2" customWidth="1"/>
    <col min="259" max="259" width="15.28515625" style="2" customWidth="1"/>
    <col min="260" max="260" width="10.28515625" style="2" customWidth="1"/>
    <col min="261" max="261" width="27.85546875" style="2" customWidth="1"/>
    <col min="262" max="262" width="26" style="2" customWidth="1"/>
    <col min="263" max="263" width="2.28515625" style="2" customWidth="1"/>
    <col min="264" max="264" width="14.140625" style="2" customWidth="1"/>
    <col min="265" max="265" width="9.140625" style="2"/>
    <col min="266" max="266" width="1.28515625" style="2" customWidth="1"/>
    <col min="267" max="512" width="9.140625" style="2"/>
    <col min="513" max="513" width="1.7109375" style="2" customWidth="1"/>
    <col min="514" max="514" width="28.42578125" style="2" customWidth="1"/>
    <col min="515" max="515" width="15.28515625" style="2" customWidth="1"/>
    <col min="516" max="516" width="10.28515625" style="2" customWidth="1"/>
    <col min="517" max="517" width="27.85546875" style="2" customWidth="1"/>
    <col min="518" max="518" width="26" style="2" customWidth="1"/>
    <col min="519" max="519" width="2.28515625" style="2" customWidth="1"/>
    <col min="520" max="520" width="14.140625" style="2" customWidth="1"/>
    <col min="521" max="521" width="9.140625" style="2"/>
    <col min="522" max="522" width="1.28515625" style="2" customWidth="1"/>
    <col min="523" max="768" width="9.140625" style="2"/>
    <col min="769" max="769" width="1.7109375" style="2" customWidth="1"/>
    <col min="770" max="770" width="28.42578125" style="2" customWidth="1"/>
    <col min="771" max="771" width="15.28515625" style="2" customWidth="1"/>
    <col min="772" max="772" width="10.28515625" style="2" customWidth="1"/>
    <col min="773" max="773" width="27.85546875" style="2" customWidth="1"/>
    <col min="774" max="774" width="26" style="2" customWidth="1"/>
    <col min="775" max="775" width="2.28515625" style="2" customWidth="1"/>
    <col min="776" max="776" width="14.140625" style="2" customWidth="1"/>
    <col min="777" max="777" width="9.140625" style="2"/>
    <col min="778" max="778" width="1.28515625" style="2" customWidth="1"/>
    <col min="779" max="1024" width="9.140625" style="2"/>
    <col min="1025" max="1025" width="1.7109375" style="2" customWidth="1"/>
    <col min="1026" max="1026" width="28.42578125" style="2" customWidth="1"/>
    <col min="1027" max="1027" width="15.28515625" style="2" customWidth="1"/>
    <col min="1028" max="1028" width="10.28515625" style="2" customWidth="1"/>
    <col min="1029" max="1029" width="27.85546875" style="2" customWidth="1"/>
    <col min="1030" max="1030" width="26" style="2" customWidth="1"/>
    <col min="1031" max="1031" width="2.28515625" style="2" customWidth="1"/>
    <col min="1032" max="1032" width="14.140625" style="2" customWidth="1"/>
    <col min="1033" max="1033" width="9.140625" style="2"/>
    <col min="1034" max="1034" width="1.28515625" style="2" customWidth="1"/>
    <col min="1035" max="1280" width="9.140625" style="2"/>
    <col min="1281" max="1281" width="1.7109375" style="2" customWidth="1"/>
    <col min="1282" max="1282" width="28.42578125" style="2" customWidth="1"/>
    <col min="1283" max="1283" width="15.28515625" style="2" customWidth="1"/>
    <col min="1284" max="1284" width="10.28515625" style="2" customWidth="1"/>
    <col min="1285" max="1285" width="27.85546875" style="2" customWidth="1"/>
    <col min="1286" max="1286" width="26" style="2" customWidth="1"/>
    <col min="1287" max="1287" width="2.28515625" style="2" customWidth="1"/>
    <col min="1288" max="1288" width="14.140625" style="2" customWidth="1"/>
    <col min="1289" max="1289" width="9.140625" style="2"/>
    <col min="1290" max="1290" width="1.28515625" style="2" customWidth="1"/>
    <col min="1291" max="1536" width="9.140625" style="2"/>
    <col min="1537" max="1537" width="1.7109375" style="2" customWidth="1"/>
    <col min="1538" max="1538" width="28.42578125" style="2" customWidth="1"/>
    <col min="1539" max="1539" width="15.28515625" style="2" customWidth="1"/>
    <col min="1540" max="1540" width="10.28515625" style="2" customWidth="1"/>
    <col min="1541" max="1541" width="27.85546875" style="2" customWidth="1"/>
    <col min="1542" max="1542" width="26" style="2" customWidth="1"/>
    <col min="1543" max="1543" width="2.28515625" style="2" customWidth="1"/>
    <col min="1544" max="1544" width="14.140625" style="2" customWidth="1"/>
    <col min="1545" max="1545" width="9.140625" style="2"/>
    <col min="1546" max="1546" width="1.28515625" style="2" customWidth="1"/>
    <col min="1547" max="1792" width="9.140625" style="2"/>
    <col min="1793" max="1793" width="1.7109375" style="2" customWidth="1"/>
    <col min="1794" max="1794" width="28.42578125" style="2" customWidth="1"/>
    <col min="1795" max="1795" width="15.28515625" style="2" customWidth="1"/>
    <col min="1796" max="1796" width="10.28515625" style="2" customWidth="1"/>
    <col min="1797" max="1797" width="27.85546875" style="2" customWidth="1"/>
    <col min="1798" max="1798" width="26" style="2" customWidth="1"/>
    <col min="1799" max="1799" width="2.28515625" style="2" customWidth="1"/>
    <col min="1800" max="1800" width="14.140625" style="2" customWidth="1"/>
    <col min="1801" max="1801" width="9.140625" style="2"/>
    <col min="1802" max="1802" width="1.28515625" style="2" customWidth="1"/>
    <col min="1803" max="2048" width="9.140625" style="2"/>
    <col min="2049" max="2049" width="1.7109375" style="2" customWidth="1"/>
    <col min="2050" max="2050" width="28.42578125" style="2" customWidth="1"/>
    <col min="2051" max="2051" width="15.28515625" style="2" customWidth="1"/>
    <col min="2052" max="2052" width="10.28515625" style="2" customWidth="1"/>
    <col min="2053" max="2053" width="27.85546875" style="2" customWidth="1"/>
    <col min="2054" max="2054" width="26" style="2" customWidth="1"/>
    <col min="2055" max="2055" width="2.28515625" style="2" customWidth="1"/>
    <col min="2056" max="2056" width="14.140625" style="2" customWidth="1"/>
    <col min="2057" max="2057" width="9.140625" style="2"/>
    <col min="2058" max="2058" width="1.28515625" style="2" customWidth="1"/>
    <col min="2059" max="2304" width="9.140625" style="2"/>
    <col min="2305" max="2305" width="1.7109375" style="2" customWidth="1"/>
    <col min="2306" max="2306" width="28.42578125" style="2" customWidth="1"/>
    <col min="2307" max="2307" width="15.28515625" style="2" customWidth="1"/>
    <col min="2308" max="2308" width="10.28515625" style="2" customWidth="1"/>
    <col min="2309" max="2309" width="27.85546875" style="2" customWidth="1"/>
    <col min="2310" max="2310" width="26" style="2" customWidth="1"/>
    <col min="2311" max="2311" width="2.28515625" style="2" customWidth="1"/>
    <col min="2312" max="2312" width="14.140625" style="2" customWidth="1"/>
    <col min="2313" max="2313" width="9.140625" style="2"/>
    <col min="2314" max="2314" width="1.28515625" style="2" customWidth="1"/>
    <col min="2315" max="2560" width="9.140625" style="2"/>
    <col min="2561" max="2561" width="1.7109375" style="2" customWidth="1"/>
    <col min="2562" max="2562" width="28.42578125" style="2" customWidth="1"/>
    <col min="2563" max="2563" width="15.28515625" style="2" customWidth="1"/>
    <col min="2564" max="2564" width="10.28515625" style="2" customWidth="1"/>
    <col min="2565" max="2565" width="27.85546875" style="2" customWidth="1"/>
    <col min="2566" max="2566" width="26" style="2" customWidth="1"/>
    <col min="2567" max="2567" width="2.28515625" style="2" customWidth="1"/>
    <col min="2568" max="2568" width="14.140625" style="2" customWidth="1"/>
    <col min="2569" max="2569" width="9.140625" style="2"/>
    <col min="2570" max="2570" width="1.28515625" style="2" customWidth="1"/>
    <col min="2571" max="2816" width="9.140625" style="2"/>
    <col min="2817" max="2817" width="1.7109375" style="2" customWidth="1"/>
    <col min="2818" max="2818" width="28.42578125" style="2" customWidth="1"/>
    <col min="2819" max="2819" width="15.28515625" style="2" customWidth="1"/>
    <col min="2820" max="2820" width="10.28515625" style="2" customWidth="1"/>
    <col min="2821" max="2821" width="27.85546875" style="2" customWidth="1"/>
    <col min="2822" max="2822" width="26" style="2" customWidth="1"/>
    <col min="2823" max="2823" width="2.28515625" style="2" customWidth="1"/>
    <col min="2824" max="2824" width="14.140625" style="2" customWidth="1"/>
    <col min="2825" max="2825" width="9.140625" style="2"/>
    <col min="2826" max="2826" width="1.28515625" style="2" customWidth="1"/>
    <col min="2827" max="3072" width="9.140625" style="2"/>
    <col min="3073" max="3073" width="1.7109375" style="2" customWidth="1"/>
    <col min="3074" max="3074" width="28.42578125" style="2" customWidth="1"/>
    <col min="3075" max="3075" width="15.28515625" style="2" customWidth="1"/>
    <col min="3076" max="3076" width="10.28515625" style="2" customWidth="1"/>
    <col min="3077" max="3077" width="27.85546875" style="2" customWidth="1"/>
    <col min="3078" max="3078" width="26" style="2" customWidth="1"/>
    <col min="3079" max="3079" width="2.28515625" style="2" customWidth="1"/>
    <col min="3080" max="3080" width="14.140625" style="2" customWidth="1"/>
    <col min="3081" max="3081" width="9.140625" style="2"/>
    <col min="3082" max="3082" width="1.28515625" style="2" customWidth="1"/>
    <col min="3083" max="3328" width="9.140625" style="2"/>
    <col min="3329" max="3329" width="1.7109375" style="2" customWidth="1"/>
    <col min="3330" max="3330" width="28.42578125" style="2" customWidth="1"/>
    <col min="3331" max="3331" width="15.28515625" style="2" customWidth="1"/>
    <col min="3332" max="3332" width="10.28515625" style="2" customWidth="1"/>
    <col min="3333" max="3333" width="27.85546875" style="2" customWidth="1"/>
    <col min="3334" max="3334" width="26" style="2" customWidth="1"/>
    <col min="3335" max="3335" width="2.28515625" style="2" customWidth="1"/>
    <col min="3336" max="3336" width="14.140625" style="2" customWidth="1"/>
    <col min="3337" max="3337" width="9.140625" style="2"/>
    <col min="3338" max="3338" width="1.28515625" style="2" customWidth="1"/>
    <col min="3339" max="3584" width="9.140625" style="2"/>
    <col min="3585" max="3585" width="1.7109375" style="2" customWidth="1"/>
    <col min="3586" max="3586" width="28.42578125" style="2" customWidth="1"/>
    <col min="3587" max="3587" width="15.28515625" style="2" customWidth="1"/>
    <col min="3588" max="3588" width="10.28515625" style="2" customWidth="1"/>
    <col min="3589" max="3589" width="27.85546875" style="2" customWidth="1"/>
    <col min="3590" max="3590" width="26" style="2" customWidth="1"/>
    <col min="3591" max="3591" width="2.28515625" style="2" customWidth="1"/>
    <col min="3592" max="3592" width="14.140625" style="2" customWidth="1"/>
    <col min="3593" max="3593" width="9.140625" style="2"/>
    <col min="3594" max="3594" width="1.28515625" style="2" customWidth="1"/>
    <col min="3595" max="3840" width="9.140625" style="2"/>
    <col min="3841" max="3841" width="1.7109375" style="2" customWidth="1"/>
    <col min="3842" max="3842" width="28.42578125" style="2" customWidth="1"/>
    <col min="3843" max="3843" width="15.28515625" style="2" customWidth="1"/>
    <col min="3844" max="3844" width="10.28515625" style="2" customWidth="1"/>
    <col min="3845" max="3845" width="27.85546875" style="2" customWidth="1"/>
    <col min="3846" max="3846" width="26" style="2" customWidth="1"/>
    <col min="3847" max="3847" width="2.28515625" style="2" customWidth="1"/>
    <col min="3848" max="3848" width="14.140625" style="2" customWidth="1"/>
    <col min="3849" max="3849" width="9.140625" style="2"/>
    <col min="3850" max="3850" width="1.28515625" style="2" customWidth="1"/>
    <col min="3851" max="4096" width="9.140625" style="2"/>
    <col min="4097" max="4097" width="1.7109375" style="2" customWidth="1"/>
    <col min="4098" max="4098" width="28.42578125" style="2" customWidth="1"/>
    <col min="4099" max="4099" width="15.28515625" style="2" customWidth="1"/>
    <col min="4100" max="4100" width="10.28515625" style="2" customWidth="1"/>
    <col min="4101" max="4101" width="27.85546875" style="2" customWidth="1"/>
    <col min="4102" max="4102" width="26" style="2" customWidth="1"/>
    <col min="4103" max="4103" width="2.28515625" style="2" customWidth="1"/>
    <col min="4104" max="4104" width="14.140625" style="2" customWidth="1"/>
    <col min="4105" max="4105" width="9.140625" style="2"/>
    <col min="4106" max="4106" width="1.28515625" style="2" customWidth="1"/>
    <col min="4107" max="4352" width="9.140625" style="2"/>
    <col min="4353" max="4353" width="1.7109375" style="2" customWidth="1"/>
    <col min="4354" max="4354" width="28.42578125" style="2" customWidth="1"/>
    <col min="4355" max="4355" width="15.28515625" style="2" customWidth="1"/>
    <col min="4356" max="4356" width="10.28515625" style="2" customWidth="1"/>
    <col min="4357" max="4357" width="27.85546875" style="2" customWidth="1"/>
    <col min="4358" max="4358" width="26" style="2" customWidth="1"/>
    <col min="4359" max="4359" width="2.28515625" style="2" customWidth="1"/>
    <col min="4360" max="4360" width="14.140625" style="2" customWidth="1"/>
    <col min="4361" max="4361" width="9.140625" style="2"/>
    <col min="4362" max="4362" width="1.28515625" style="2" customWidth="1"/>
    <col min="4363" max="4608" width="9.140625" style="2"/>
    <col min="4609" max="4609" width="1.7109375" style="2" customWidth="1"/>
    <col min="4610" max="4610" width="28.42578125" style="2" customWidth="1"/>
    <col min="4611" max="4611" width="15.28515625" style="2" customWidth="1"/>
    <col min="4612" max="4612" width="10.28515625" style="2" customWidth="1"/>
    <col min="4613" max="4613" width="27.85546875" style="2" customWidth="1"/>
    <col min="4614" max="4614" width="26" style="2" customWidth="1"/>
    <col min="4615" max="4615" width="2.28515625" style="2" customWidth="1"/>
    <col min="4616" max="4616" width="14.140625" style="2" customWidth="1"/>
    <col min="4617" max="4617" width="9.140625" style="2"/>
    <col min="4618" max="4618" width="1.28515625" style="2" customWidth="1"/>
    <col min="4619" max="4864" width="9.140625" style="2"/>
    <col min="4865" max="4865" width="1.7109375" style="2" customWidth="1"/>
    <col min="4866" max="4866" width="28.42578125" style="2" customWidth="1"/>
    <col min="4867" max="4867" width="15.28515625" style="2" customWidth="1"/>
    <col min="4868" max="4868" width="10.28515625" style="2" customWidth="1"/>
    <col min="4869" max="4869" width="27.85546875" style="2" customWidth="1"/>
    <col min="4870" max="4870" width="26" style="2" customWidth="1"/>
    <col min="4871" max="4871" width="2.28515625" style="2" customWidth="1"/>
    <col min="4872" max="4872" width="14.140625" style="2" customWidth="1"/>
    <col min="4873" max="4873" width="9.140625" style="2"/>
    <col min="4874" max="4874" width="1.28515625" style="2" customWidth="1"/>
    <col min="4875" max="5120" width="9.140625" style="2"/>
    <col min="5121" max="5121" width="1.7109375" style="2" customWidth="1"/>
    <col min="5122" max="5122" width="28.42578125" style="2" customWidth="1"/>
    <col min="5123" max="5123" width="15.28515625" style="2" customWidth="1"/>
    <col min="5124" max="5124" width="10.28515625" style="2" customWidth="1"/>
    <col min="5125" max="5125" width="27.85546875" style="2" customWidth="1"/>
    <col min="5126" max="5126" width="26" style="2" customWidth="1"/>
    <col min="5127" max="5127" width="2.28515625" style="2" customWidth="1"/>
    <col min="5128" max="5128" width="14.140625" style="2" customWidth="1"/>
    <col min="5129" max="5129" width="9.140625" style="2"/>
    <col min="5130" max="5130" width="1.28515625" style="2" customWidth="1"/>
    <col min="5131" max="5376" width="9.140625" style="2"/>
    <col min="5377" max="5377" width="1.7109375" style="2" customWidth="1"/>
    <col min="5378" max="5378" width="28.42578125" style="2" customWidth="1"/>
    <col min="5379" max="5379" width="15.28515625" style="2" customWidth="1"/>
    <col min="5380" max="5380" width="10.28515625" style="2" customWidth="1"/>
    <col min="5381" max="5381" width="27.85546875" style="2" customWidth="1"/>
    <col min="5382" max="5382" width="26" style="2" customWidth="1"/>
    <col min="5383" max="5383" width="2.28515625" style="2" customWidth="1"/>
    <col min="5384" max="5384" width="14.140625" style="2" customWidth="1"/>
    <col min="5385" max="5385" width="9.140625" style="2"/>
    <col min="5386" max="5386" width="1.28515625" style="2" customWidth="1"/>
    <col min="5387" max="5632" width="9.140625" style="2"/>
    <col min="5633" max="5633" width="1.7109375" style="2" customWidth="1"/>
    <col min="5634" max="5634" width="28.42578125" style="2" customWidth="1"/>
    <col min="5635" max="5635" width="15.28515625" style="2" customWidth="1"/>
    <col min="5636" max="5636" width="10.28515625" style="2" customWidth="1"/>
    <col min="5637" max="5637" width="27.85546875" style="2" customWidth="1"/>
    <col min="5638" max="5638" width="26" style="2" customWidth="1"/>
    <col min="5639" max="5639" width="2.28515625" style="2" customWidth="1"/>
    <col min="5640" max="5640" width="14.140625" style="2" customWidth="1"/>
    <col min="5641" max="5641" width="9.140625" style="2"/>
    <col min="5642" max="5642" width="1.28515625" style="2" customWidth="1"/>
    <col min="5643" max="5888" width="9.140625" style="2"/>
    <col min="5889" max="5889" width="1.7109375" style="2" customWidth="1"/>
    <col min="5890" max="5890" width="28.42578125" style="2" customWidth="1"/>
    <col min="5891" max="5891" width="15.28515625" style="2" customWidth="1"/>
    <col min="5892" max="5892" width="10.28515625" style="2" customWidth="1"/>
    <col min="5893" max="5893" width="27.85546875" style="2" customWidth="1"/>
    <col min="5894" max="5894" width="26" style="2" customWidth="1"/>
    <col min="5895" max="5895" width="2.28515625" style="2" customWidth="1"/>
    <col min="5896" max="5896" width="14.140625" style="2" customWidth="1"/>
    <col min="5897" max="5897" width="9.140625" style="2"/>
    <col min="5898" max="5898" width="1.28515625" style="2" customWidth="1"/>
    <col min="5899" max="6144" width="9.140625" style="2"/>
    <col min="6145" max="6145" width="1.7109375" style="2" customWidth="1"/>
    <col min="6146" max="6146" width="28.42578125" style="2" customWidth="1"/>
    <col min="6147" max="6147" width="15.28515625" style="2" customWidth="1"/>
    <col min="6148" max="6148" width="10.28515625" style="2" customWidth="1"/>
    <col min="6149" max="6149" width="27.85546875" style="2" customWidth="1"/>
    <col min="6150" max="6150" width="26" style="2" customWidth="1"/>
    <col min="6151" max="6151" width="2.28515625" style="2" customWidth="1"/>
    <col min="6152" max="6152" width="14.140625" style="2" customWidth="1"/>
    <col min="6153" max="6153" width="9.140625" style="2"/>
    <col min="6154" max="6154" width="1.28515625" style="2" customWidth="1"/>
    <col min="6155" max="6400" width="9.140625" style="2"/>
    <col min="6401" max="6401" width="1.7109375" style="2" customWidth="1"/>
    <col min="6402" max="6402" width="28.42578125" style="2" customWidth="1"/>
    <col min="6403" max="6403" width="15.28515625" style="2" customWidth="1"/>
    <col min="6404" max="6404" width="10.28515625" style="2" customWidth="1"/>
    <col min="6405" max="6405" width="27.85546875" style="2" customWidth="1"/>
    <col min="6406" max="6406" width="26" style="2" customWidth="1"/>
    <col min="6407" max="6407" width="2.28515625" style="2" customWidth="1"/>
    <col min="6408" max="6408" width="14.140625" style="2" customWidth="1"/>
    <col min="6409" max="6409" width="9.140625" style="2"/>
    <col min="6410" max="6410" width="1.28515625" style="2" customWidth="1"/>
    <col min="6411" max="6656" width="9.140625" style="2"/>
    <col min="6657" max="6657" width="1.7109375" style="2" customWidth="1"/>
    <col min="6658" max="6658" width="28.42578125" style="2" customWidth="1"/>
    <col min="6659" max="6659" width="15.28515625" style="2" customWidth="1"/>
    <col min="6660" max="6660" width="10.28515625" style="2" customWidth="1"/>
    <col min="6661" max="6661" width="27.85546875" style="2" customWidth="1"/>
    <col min="6662" max="6662" width="26" style="2" customWidth="1"/>
    <col min="6663" max="6663" width="2.28515625" style="2" customWidth="1"/>
    <col min="6664" max="6664" width="14.140625" style="2" customWidth="1"/>
    <col min="6665" max="6665" width="9.140625" style="2"/>
    <col min="6666" max="6666" width="1.28515625" style="2" customWidth="1"/>
    <col min="6667" max="6912" width="9.140625" style="2"/>
    <col min="6913" max="6913" width="1.7109375" style="2" customWidth="1"/>
    <col min="6914" max="6914" width="28.42578125" style="2" customWidth="1"/>
    <col min="6915" max="6915" width="15.28515625" style="2" customWidth="1"/>
    <col min="6916" max="6916" width="10.28515625" style="2" customWidth="1"/>
    <col min="6917" max="6917" width="27.85546875" style="2" customWidth="1"/>
    <col min="6918" max="6918" width="26" style="2" customWidth="1"/>
    <col min="6919" max="6919" width="2.28515625" style="2" customWidth="1"/>
    <col min="6920" max="6920" width="14.140625" style="2" customWidth="1"/>
    <col min="6921" max="6921" width="9.140625" style="2"/>
    <col min="6922" max="6922" width="1.28515625" style="2" customWidth="1"/>
    <col min="6923" max="7168" width="9.140625" style="2"/>
    <col min="7169" max="7169" width="1.7109375" style="2" customWidth="1"/>
    <col min="7170" max="7170" width="28.42578125" style="2" customWidth="1"/>
    <col min="7171" max="7171" width="15.28515625" style="2" customWidth="1"/>
    <col min="7172" max="7172" width="10.28515625" style="2" customWidth="1"/>
    <col min="7173" max="7173" width="27.85546875" style="2" customWidth="1"/>
    <col min="7174" max="7174" width="26" style="2" customWidth="1"/>
    <col min="7175" max="7175" width="2.28515625" style="2" customWidth="1"/>
    <col min="7176" max="7176" width="14.140625" style="2" customWidth="1"/>
    <col min="7177" max="7177" width="9.140625" style="2"/>
    <col min="7178" max="7178" width="1.28515625" style="2" customWidth="1"/>
    <col min="7179" max="7424" width="9.140625" style="2"/>
    <col min="7425" max="7425" width="1.7109375" style="2" customWidth="1"/>
    <col min="7426" max="7426" width="28.42578125" style="2" customWidth="1"/>
    <col min="7427" max="7427" width="15.28515625" style="2" customWidth="1"/>
    <col min="7428" max="7428" width="10.28515625" style="2" customWidth="1"/>
    <col min="7429" max="7429" width="27.85546875" style="2" customWidth="1"/>
    <col min="7430" max="7430" width="26" style="2" customWidth="1"/>
    <col min="7431" max="7431" width="2.28515625" style="2" customWidth="1"/>
    <col min="7432" max="7432" width="14.140625" style="2" customWidth="1"/>
    <col min="7433" max="7433" width="9.140625" style="2"/>
    <col min="7434" max="7434" width="1.28515625" style="2" customWidth="1"/>
    <col min="7435" max="7680" width="9.140625" style="2"/>
    <col min="7681" max="7681" width="1.7109375" style="2" customWidth="1"/>
    <col min="7682" max="7682" width="28.42578125" style="2" customWidth="1"/>
    <col min="7683" max="7683" width="15.28515625" style="2" customWidth="1"/>
    <col min="7684" max="7684" width="10.28515625" style="2" customWidth="1"/>
    <col min="7685" max="7685" width="27.85546875" style="2" customWidth="1"/>
    <col min="7686" max="7686" width="26" style="2" customWidth="1"/>
    <col min="7687" max="7687" width="2.28515625" style="2" customWidth="1"/>
    <col min="7688" max="7688" width="14.140625" style="2" customWidth="1"/>
    <col min="7689" max="7689" width="9.140625" style="2"/>
    <col min="7690" max="7690" width="1.28515625" style="2" customWidth="1"/>
    <col min="7691" max="7936" width="9.140625" style="2"/>
    <col min="7937" max="7937" width="1.7109375" style="2" customWidth="1"/>
    <col min="7938" max="7938" width="28.42578125" style="2" customWidth="1"/>
    <col min="7939" max="7939" width="15.28515625" style="2" customWidth="1"/>
    <col min="7940" max="7940" width="10.28515625" style="2" customWidth="1"/>
    <col min="7941" max="7941" width="27.85546875" style="2" customWidth="1"/>
    <col min="7942" max="7942" width="26" style="2" customWidth="1"/>
    <col min="7943" max="7943" width="2.28515625" style="2" customWidth="1"/>
    <col min="7944" max="7944" width="14.140625" style="2" customWidth="1"/>
    <col min="7945" max="7945" width="9.140625" style="2"/>
    <col min="7946" max="7946" width="1.28515625" style="2" customWidth="1"/>
    <col min="7947" max="8192" width="9.140625" style="2"/>
    <col min="8193" max="8193" width="1.7109375" style="2" customWidth="1"/>
    <col min="8194" max="8194" width="28.42578125" style="2" customWidth="1"/>
    <col min="8195" max="8195" width="15.28515625" style="2" customWidth="1"/>
    <col min="8196" max="8196" width="10.28515625" style="2" customWidth="1"/>
    <col min="8197" max="8197" width="27.85546875" style="2" customWidth="1"/>
    <col min="8198" max="8198" width="26" style="2" customWidth="1"/>
    <col min="8199" max="8199" width="2.28515625" style="2" customWidth="1"/>
    <col min="8200" max="8200" width="14.140625" style="2" customWidth="1"/>
    <col min="8201" max="8201" width="9.140625" style="2"/>
    <col min="8202" max="8202" width="1.28515625" style="2" customWidth="1"/>
    <col min="8203" max="8448" width="9.140625" style="2"/>
    <col min="8449" max="8449" width="1.7109375" style="2" customWidth="1"/>
    <col min="8450" max="8450" width="28.42578125" style="2" customWidth="1"/>
    <col min="8451" max="8451" width="15.28515625" style="2" customWidth="1"/>
    <col min="8452" max="8452" width="10.28515625" style="2" customWidth="1"/>
    <col min="8453" max="8453" width="27.85546875" style="2" customWidth="1"/>
    <col min="8454" max="8454" width="26" style="2" customWidth="1"/>
    <col min="8455" max="8455" width="2.28515625" style="2" customWidth="1"/>
    <col min="8456" max="8456" width="14.140625" style="2" customWidth="1"/>
    <col min="8457" max="8457" width="9.140625" style="2"/>
    <col min="8458" max="8458" width="1.28515625" style="2" customWidth="1"/>
    <col min="8459" max="8704" width="9.140625" style="2"/>
    <col min="8705" max="8705" width="1.7109375" style="2" customWidth="1"/>
    <col min="8706" max="8706" width="28.42578125" style="2" customWidth="1"/>
    <col min="8707" max="8707" width="15.28515625" style="2" customWidth="1"/>
    <col min="8708" max="8708" width="10.28515625" style="2" customWidth="1"/>
    <col min="8709" max="8709" width="27.85546875" style="2" customWidth="1"/>
    <col min="8710" max="8710" width="26" style="2" customWidth="1"/>
    <col min="8711" max="8711" width="2.28515625" style="2" customWidth="1"/>
    <col min="8712" max="8712" width="14.140625" style="2" customWidth="1"/>
    <col min="8713" max="8713" width="9.140625" style="2"/>
    <col min="8714" max="8714" width="1.28515625" style="2" customWidth="1"/>
    <col min="8715" max="8960" width="9.140625" style="2"/>
    <col min="8961" max="8961" width="1.7109375" style="2" customWidth="1"/>
    <col min="8962" max="8962" width="28.42578125" style="2" customWidth="1"/>
    <col min="8963" max="8963" width="15.28515625" style="2" customWidth="1"/>
    <col min="8964" max="8964" width="10.28515625" style="2" customWidth="1"/>
    <col min="8965" max="8965" width="27.85546875" style="2" customWidth="1"/>
    <col min="8966" max="8966" width="26" style="2" customWidth="1"/>
    <col min="8967" max="8967" width="2.28515625" style="2" customWidth="1"/>
    <col min="8968" max="8968" width="14.140625" style="2" customWidth="1"/>
    <col min="8969" max="8969" width="9.140625" style="2"/>
    <col min="8970" max="8970" width="1.28515625" style="2" customWidth="1"/>
    <col min="8971" max="9216" width="9.140625" style="2"/>
    <col min="9217" max="9217" width="1.7109375" style="2" customWidth="1"/>
    <col min="9218" max="9218" width="28.42578125" style="2" customWidth="1"/>
    <col min="9219" max="9219" width="15.28515625" style="2" customWidth="1"/>
    <col min="9220" max="9220" width="10.28515625" style="2" customWidth="1"/>
    <col min="9221" max="9221" width="27.85546875" style="2" customWidth="1"/>
    <col min="9222" max="9222" width="26" style="2" customWidth="1"/>
    <col min="9223" max="9223" width="2.28515625" style="2" customWidth="1"/>
    <col min="9224" max="9224" width="14.140625" style="2" customWidth="1"/>
    <col min="9225" max="9225" width="9.140625" style="2"/>
    <col min="9226" max="9226" width="1.28515625" style="2" customWidth="1"/>
    <col min="9227" max="9472" width="9.140625" style="2"/>
    <col min="9473" max="9473" width="1.7109375" style="2" customWidth="1"/>
    <col min="9474" max="9474" width="28.42578125" style="2" customWidth="1"/>
    <col min="9475" max="9475" width="15.28515625" style="2" customWidth="1"/>
    <col min="9476" max="9476" width="10.28515625" style="2" customWidth="1"/>
    <col min="9477" max="9477" width="27.85546875" style="2" customWidth="1"/>
    <col min="9478" max="9478" width="26" style="2" customWidth="1"/>
    <col min="9479" max="9479" width="2.28515625" style="2" customWidth="1"/>
    <col min="9480" max="9480" width="14.140625" style="2" customWidth="1"/>
    <col min="9481" max="9481" width="9.140625" style="2"/>
    <col min="9482" max="9482" width="1.28515625" style="2" customWidth="1"/>
    <col min="9483" max="9728" width="9.140625" style="2"/>
    <col min="9729" max="9729" width="1.7109375" style="2" customWidth="1"/>
    <col min="9730" max="9730" width="28.42578125" style="2" customWidth="1"/>
    <col min="9731" max="9731" width="15.28515625" style="2" customWidth="1"/>
    <col min="9732" max="9732" width="10.28515625" style="2" customWidth="1"/>
    <col min="9733" max="9733" width="27.85546875" style="2" customWidth="1"/>
    <col min="9734" max="9734" width="26" style="2" customWidth="1"/>
    <col min="9735" max="9735" width="2.28515625" style="2" customWidth="1"/>
    <col min="9736" max="9736" width="14.140625" style="2" customWidth="1"/>
    <col min="9737" max="9737" width="9.140625" style="2"/>
    <col min="9738" max="9738" width="1.28515625" style="2" customWidth="1"/>
    <col min="9739" max="9984" width="9.140625" style="2"/>
    <col min="9985" max="9985" width="1.7109375" style="2" customWidth="1"/>
    <col min="9986" max="9986" width="28.42578125" style="2" customWidth="1"/>
    <col min="9987" max="9987" width="15.28515625" style="2" customWidth="1"/>
    <col min="9988" max="9988" width="10.28515625" style="2" customWidth="1"/>
    <col min="9989" max="9989" width="27.85546875" style="2" customWidth="1"/>
    <col min="9990" max="9990" width="26" style="2" customWidth="1"/>
    <col min="9991" max="9991" width="2.28515625" style="2" customWidth="1"/>
    <col min="9992" max="9992" width="14.140625" style="2" customWidth="1"/>
    <col min="9993" max="9993" width="9.140625" style="2"/>
    <col min="9994" max="9994" width="1.28515625" style="2" customWidth="1"/>
    <col min="9995" max="10240" width="9.140625" style="2"/>
    <col min="10241" max="10241" width="1.7109375" style="2" customWidth="1"/>
    <col min="10242" max="10242" width="28.42578125" style="2" customWidth="1"/>
    <col min="10243" max="10243" width="15.28515625" style="2" customWidth="1"/>
    <col min="10244" max="10244" width="10.28515625" style="2" customWidth="1"/>
    <col min="10245" max="10245" width="27.85546875" style="2" customWidth="1"/>
    <col min="10246" max="10246" width="26" style="2" customWidth="1"/>
    <col min="10247" max="10247" width="2.28515625" style="2" customWidth="1"/>
    <col min="10248" max="10248" width="14.140625" style="2" customWidth="1"/>
    <col min="10249" max="10249" width="9.140625" style="2"/>
    <col min="10250" max="10250" width="1.28515625" style="2" customWidth="1"/>
    <col min="10251" max="10496" width="9.140625" style="2"/>
    <col min="10497" max="10497" width="1.7109375" style="2" customWidth="1"/>
    <col min="10498" max="10498" width="28.42578125" style="2" customWidth="1"/>
    <col min="10499" max="10499" width="15.28515625" style="2" customWidth="1"/>
    <col min="10500" max="10500" width="10.28515625" style="2" customWidth="1"/>
    <col min="10501" max="10501" width="27.85546875" style="2" customWidth="1"/>
    <col min="10502" max="10502" width="26" style="2" customWidth="1"/>
    <col min="10503" max="10503" width="2.28515625" style="2" customWidth="1"/>
    <col min="10504" max="10504" width="14.140625" style="2" customWidth="1"/>
    <col min="10505" max="10505" width="9.140625" style="2"/>
    <col min="10506" max="10506" width="1.28515625" style="2" customWidth="1"/>
    <col min="10507" max="10752" width="9.140625" style="2"/>
    <col min="10753" max="10753" width="1.7109375" style="2" customWidth="1"/>
    <col min="10754" max="10754" width="28.42578125" style="2" customWidth="1"/>
    <col min="10755" max="10755" width="15.28515625" style="2" customWidth="1"/>
    <col min="10756" max="10756" width="10.28515625" style="2" customWidth="1"/>
    <col min="10757" max="10757" width="27.85546875" style="2" customWidth="1"/>
    <col min="10758" max="10758" width="26" style="2" customWidth="1"/>
    <col min="10759" max="10759" width="2.28515625" style="2" customWidth="1"/>
    <col min="10760" max="10760" width="14.140625" style="2" customWidth="1"/>
    <col min="10761" max="10761" width="9.140625" style="2"/>
    <col min="10762" max="10762" width="1.28515625" style="2" customWidth="1"/>
    <col min="10763" max="11008" width="9.140625" style="2"/>
    <col min="11009" max="11009" width="1.7109375" style="2" customWidth="1"/>
    <col min="11010" max="11010" width="28.42578125" style="2" customWidth="1"/>
    <col min="11011" max="11011" width="15.28515625" style="2" customWidth="1"/>
    <col min="11012" max="11012" width="10.28515625" style="2" customWidth="1"/>
    <col min="11013" max="11013" width="27.85546875" style="2" customWidth="1"/>
    <col min="11014" max="11014" width="26" style="2" customWidth="1"/>
    <col min="11015" max="11015" width="2.28515625" style="2" customWidth="1"/>
    <col min="11016" max="11016" width="14.140625" style="2" customWidth="1"/>
    <col min="11017" max="11017" width="9.140625" style="2"/>
    <col min="11018" max="11018" width="1.28515625" style="2" customWidth="1"/>
    <col min="11019" max="11264" width="9.140625" style="2"/>
    <col min="11265" max="11265" width="1.7109375" style="2" customWidth="1"/>
    <col min="11266" max="11266" width="28.42578125" style="2" customWidth="1"/>
    <col min="11267" max="11267" width="15.28515625" style="2" customWidth="1"/>
    <col min="11268" max="11268" width="10.28515625" style="2" customWidth="1"/>
    <col min="11269" max="11269" width="27.85546875" style="2" customWidth="1"/>
    <col min="11270" max="11270" width="26" style="2" customWidth="1"/>
    <col min="11271" max="11271" width="2.28515625" style="2" customWidth="1"/>
    <col min="11272" max="11272" width="14.140625" style="2" customWidth="1"/>
    <col min="11273" max="11273" width="9.140625" style="2"/>
    <col min="11274" max="11274" width="1.28515625" style="2" customWidth="1"/>
    <col min="11275" max="11520" width="9.140625" style="2"/>
    <col min="11521" max="11521" width="1.7109375" style="2" customWidth="1"/>
    <col min="11522" max="11522" width="28.42578125" style="2" customWidth="1"/>
    <col min="11523" max="11523" width="15.28515625" style="2" customWidth="1"/>
    <col min="11524" max="11524" width="10.28515625" style="2" customWidth="1"/>
    <col min="11525" max="11525" width="27.85546875" style="2" customWidth="1"/>
    <col min="11526" max="11526" width="26" style="2" customWidth="1"/>
    <col min="11527" max="11527" width="2.28515625" style="2" customWidth="1"/>
    <col min="11528" max="11528" width="14.140625" style="2" customWidth="1"/>
    <col min="11529" max="11529" width="9.140625" style="2"/>
    <col min="11530" max="11530" width="1.28515625" style="2" customWidth="1"/>
    <col min="11531" max="11776" width="9.140625" style="2"/>
    <col min="11777" max="11777" width="1.7109375" style="2" customWidth="1"/>
    <col min="11778" max="11778" width="28.42578125" style="2" customWidth="1"/>
    <col min="11779" max="11779" width="15.28515625" style="2" customWidth="1"/>
    <col min="11780" max="11780" width="10.28515625" style="2" customWidth="1"/>
    <col min="11781" max="11781" width="27.85546875" style="2" customWidth="1"/>
    <col min="11782" max="11782" width="26" style="2" customWidth="1"/>
    <col min="11783" max="11783" width="2.28515625" style="2" customWidth="1"/>
    <col min="11784" max="11784" width="14.140625" style="2" customWidth="1"/>
    <col min="11785" max="11785" width="9.140625" style="2"/>
    <col min="11786" max="11786" width="1.28515625" style="2" customWidth="1"/>
    <col min="11787" max="12032" width="9.140625" style="2"/>
    <col min="12033" max="12033" width="1.7109375" style="2" customWidth="1"/>
    <col min="12034" max="12034" width="28.42578125" style="2" customWidth="1"/>
    <col min="12035" max="12035" width="15.28515625" style="2" customWidth="1"/>
    <col min="12036" max="12036" width="10.28515625" style="2" customWidth="1"/>
    <col min="12037" max="12037" width="27.85546875" style="2" customWidth="1"/>
    <col min="12038" max="12038" width="26" style="2" customWidth="1"/>
    <col min="12039" max="12039" width="2.28515625" style="2" customWidth="1"/>
    <col min="12040" max="12040" width="14.140625" style="2" customWidth="1"/>
    <col min="12041" max="12041" width="9.140625" style="2"/>
    <col min="12042" max="12042" width="1.28515625" style="2" customWidth="1"/>
    <col min="12043" max="12288" width="9.140625" style="2"/>
    <col min="12289" max="12289" width="1.7109375" style="2" customWidth="1"/>
    <col min="12290" max="12290" width="28.42578125" style="2" customWidth="1"/>
    <col min="12291" max="12291" width="15.28515625" style="2" customWidth="1"/>
    <col min="12292" max="12292" width="10.28515625" style="2" customWidth="1"/>
    <col min="12293" max="12293" width="27.85546875" style="2" customWidth="1"/>
    <col min="12294" max="12294" width="26" style="2" customWidth="1"/>
    <col min="12295" max="12295" width="2.28515625" style="2" customWidth="1"/>
    <col min="12296" max="12296" width="14.140625" style="2" customWidth="1"/>
    <col min="12297" max="12297" width="9.140625" style="2"/>
    <col min="12298" max="12298" width="1.28515625" style="2" customWidth="1"/>
    <col min="12299" max="12544" width="9.140625" style="2"/>
    <col min="12545" max="12545" width="1.7109375" style="2" customWidth="1"/>
    <col min="12546" max="12546" width="28.42578125" style="2" customWidth="1"/>
    <col min="12547" max="12547" width="15.28515625" style="2" customWidth="1"/>
    <col min="12548" max="12548" width="10.28515625" style="2" customWidth="1"/>
    <col min="12549" max="12549" width="27.85546875" style="2" customWidth="1"/>
    <col min="12550" max="12550" width="26" style="2" customWidth="1"/>
    <col min="12551" max="12551" width="2.28515625" style="2" customWidth="1"/>
    <col min="12552" max="12552" width="14.140625" style="2" customWidth="1"/>
    <col min="12553" max="12553" width="9.140625" style="2"/>
    <col min="12554" max="12554" width="1.28515625" style="2" customWidth="1"/>
    <col min="12555" max="12800" width="9.140625" style="2"/>
    <col min="12801" max="12801" width="1.7109375" style="2" customWidth="1"/>
    <col min="12802" max="12802" width="28.42578125" style="2" customWidth="1"/>
    <col min="12803" max="12803" width="15.28515625" style="2" customWidth="1"/>
    <col min="12804" max="12804" width="10.28515625" style="2" customWidth="1"/>
    <col min="12805" max="12805" width="27.85546875" style="2" customWidth="1"/>
    <col min="12806" max="12806" width="26" style="2" customWidth="1"/>
    <col min="12807" max="12807" width="2.28515625" style="2" customWidth="1"/>
    <col min="12808" max="12808" width="14.140625" style="2" customWidth="1"/>
    <col min="12809" max="12809" width="9.140625" style="2"/>
    <col min="12810" max="12810" width="1.28515625" style="2" customWidth="1"/>
    <col min="12811" max="13056" width="9.140625" style="2"/>
    <col min="13057" max="13057" width="1.7109375" style="2" customWidth="1"/>
    <col min="13058" max="13058" width="28.42578125" style="2" customWidth="1"/>
    <col min="13059" max="13059" width="15.28515625" style="2" customWidth="1"/>
    <col min="13060" max="13060" width="10.28515625" style="2" customWidth="1"/>
    <col min="13061" max="13061" width="27.85546875" style="2" customWidth="1"/>
    <col min="13062" max="13062" width="26" style="2" customWidth="1"/>
    <col min="13063" max="13063" width="2.28515625" style="2" customWidth="1"/>
    <col min="13064" max="13064" width="14.140625" style="2" customWidth="1"/>
    <col min="13065" max="13065" width="9.140625" style="2"/>
    <col min="13066" max="13066" width="1.28515625" style="2" customWidth="1"/>
    <col min="13067" max="13312" width="9.140625" style="2"/>
    <col min="13313" max="13313" width="1.7109375" style="2" customWidth="1"/>
    <col min="13314" max="13314" width="28.42578125" style="2" customWidth="1"/>
    <col min="13315" max="13315" width="15.28515625" style="2" customWidth="1"/>
    <col min="13316" max="13316" width="10.28515625" style="2" customWidth="1"/>
    <col min="13317" max="13317" width="27.85546875" style="2" customWidth="1"/>
    <col min="13318" max="13318" width="26" style="2" customWidth="1"/>
    <col min="13319" max="13319" width="2.28515625" style="2" customWidth="1"/>
    <col min="13320" max="13320" width="14.140625" style="2" customWidth="1"/>
    <col min="13321" max="13321" width="9.140625" style="2"/>
    <col min="13322" max="13322" width="1.28515625" style="2" customWidth="1"/>
    <col min="13323" max="13568" width="9.140625" style="2"/>
    <col min="13569" max="13569" width="1.7109375" style="2" customWidth="1"/>
    <col min="13570" max="13570" width="28.42578125" style="2" customWidth="1"/>
    <col min="13571" max="13571" width="15.28515625" style="2" customWidth="1"/>
    <col min="13572" max="13572" width="10.28515625" style="2" customWidth="1"/>
    <col min="13573" max="13573" width="27.85546875" style="2" customWidth="1"/>
    <col min="13574" max="13574" width="26" style="2" customWidth="1"/>
    <col min="13575" max="13575" width="2.28515625" style="2" customWidth="1"/>
    <col min="13576" max="13576" width="14.140625" style="2" customWidth="1"/>
    <col min="13577" max="13577" width="9.140625" style="2"/>
    <col min="13578" max="13578" width="1.28515625" style="2" customWidth="1"/>
    <col min="13579" max="13824" width="9.140625" style="2"/>
    <col min="13825" max="13825" width="1.7109375" style="2" customWidth="1"/>
    <col min="13826" max="13826" width="28.42578125" style="2" customWidth="1"/>
    <col min="13827" max="13827" width="15.28515625" style="2" customWidth="1"/>
    <col min="13828" max="13828" width="10.28515625" style="2" customWidth="1"/>
    <col min="13829" max="13829" width="27.85546875" style="2" customWidth="1"/>
    <col min="13830" max="13830" width="26" style="2" customWidth="1"/>
    <col min="13831" max="13831" width="2.28515625" style="2" customWidth="1"/>
    <col min="13832" max="13832" width="14.140625" style="2" customWidth="1"/>
    <col min="13833" max="13833" width="9.140625" style="2"/>
    <col min="13834" max="13834" width="1.28515625" style="2" customWidth="1"/>
    <col min="13835" max="14080" width="9.140625" style="2"/>
    <col min="14081" max="14081" width="1.7109375" style="2" customWidth="1"/>
    <col min="14082" max="14082" width="28.42578125" style="2" customWidth="1"/>
    <col min="14083" max="14083" width="15.28515625" style="2" customWidth="1"/>
    <col min="14084" max="14084" width="10.28515625" style="2" customWidth="1"/>
    <col min="14085" max="14085" width="27.85546875" style="2" customWidth="1"/>
    <col min="14086" max="14086" width="26" style="2" customWidth="1"/>
    <col min="14087" max="14087" width="2.28515625" style="2" customWidth="1"/>
    <col min="14088" max="14088" width="14.140625" style="2" customWidth="1"/>
    <col min="14089" max="14089" width="9.140625" style="2"/>
    <col min="14090" max="14090" width="1.28515625" style="2" customWidth="1"/>
    <col min="14091" max="14336" width="9.140625" style="2"/>
    <col min="14337" max="14337" width="1.7109375" style="2" customWidth="1"/>
    <col min="14338" max="14338" width="28.42578125" style="2" customWidth="1"/>
    <col min="14339" max="14339" width="15.28515625" style="2" customWidth="1"/>
    <col min="14340" max="14340" width="10.28515625" style="2" customWidth="1"/>
    <col min="14341" max="14341" width="27.85546875" style="2" customWidth="1"/>
    <col min="14342" max="14342" width="26" style="2" customWidth="1"/>
    <col min="14343" max="14343" width="2.28515625" style="2" customWidth="1"/>
    <col min="14344" max="14344" width="14.140625" style="2" customWidth="1"/>
    <col min="14345" max="14345" width="9.140625" style="2"/>
    <col min="14346" max="14346" width="1.28515625" style="2" customWidth="1"/>
    <col min="14347" max="14592" width="9.140625" style="2"/>
    <col min="14593" max="14593" width="1.7109375" style="2" customWidth="1"/>
    <col min="14594" max="14594" width="28.42578125" style="2" customWidth="1"/>
    <col min="14595" max="14595" width="15.28515625" style="2" customWidth="1"/>
    <col min="14596" max="14596" width="10.28515625" style="2" customWidth="1"/>
    <col min="14597" max="14597" width="27.85546875" style="2" customWidth="1"/>
    <col min="14598" max="14598" width="26" style="2" customWidth="1"/>
    <col min="14599" max="14599" width="2.28515625" style="2" customWidth="1"/>
    <col min="14600" max="14600" width="14.140625" style="2" customWidth="1"/>
    <col min="14601" max="14601" width="9.140625" style="2"/>
    <col min="14602" max="14602" width="1.28515625" style="2" customWidth="1"/>
    <col min="14603" max="14848" width="9.140625" style="2"/>
    <col min="14849" max="14849" width="1.7109375" style="2" customWidth="1"/>
    <col min="14850" max="14850" width="28.42578125" style="2" customWidth="1"/>
    <col min="14851" max="14851" width="15.28515625" style="2" customWidth="1"/>
    <col min="14852" max="14852" width="10.28515625" style="2" customWidth="1"/>
    <col min="14853" max="14853" width="27.85546875" style="2" customWidth="1"/>
    <col min="14854" max="14854" width="26" style="2" customWidth="1"/>
    <col min="14855" max="14855" width="2.28515625" style="2" customWidth="1"/>
    <col min="14856" max="14856" width="14.140625" style="2" customWidth="1"/>
    <col min="14857" max="14857" width="9.140625" style="2"/>
    <col min="14858" max="14858" width="1.28515625" style="2" customWidth="1"/>
    <col min="14859" max="15104" width="9.140625" style="2"/>
    <col min="15105" max="15105" width="1.7109375" style="2" customWidth="1"/>
    <col min="15106" max="15106" width="28.42578125" style="2" customWidth="1"/>
    <col min="15107" max="15107" width="15.28515625" style="2" customWidth="1"/>
    <col min="15108" max="15108" width="10.28515625" style="2" customWidth="1"/>
    <col min="15109" max="15109" width="27.85546875" style="2" customWidth="1"/>
    <col min="15110" max="15110" width="26" style="2" customWidth="1"/>
    <col min="15111" max="15111" width="2.28515625" style="2" customWidth="1"/>
    <col min="15112" max="15112" width="14.140625" style="2" customWidth="1"/>
    <col min="15113" max="15113" width="9.140625" style="2"/>
    <col min="15114" max="15114" width="1.28515625" style="2" customWidth="1"/>
    <col min="15115" max="15360" width="9.140625" style="2"/>
    <col min="15361" max="15361" width="1.7109375" style="2" customWidth="1"/>
    <col min="15362" max="15362" width="28.42578125" style="2" customWidth="1"/>
    <col min="15363" max="15363" width="15.28515625" style="2" customWidth="1"/>
    <col min="15364" max="15364" width="10.28515625" style="2" customWidth="1"/>
    <col min="15365" max="15365" width="27.85546875" style="2" customWidth="1"/>
    <col min="15366" max="15366" width="26" style="2" customWidth="1"/>
    <col min="15367" max="15367" width="2.28515625" style="2" customWidth="1"/>
    <col min="15368" max="15368" width="14.140625" style="2" customWidth="1"/>
    <col min="15369" max="15369" width="9.140625" style="2"/>
    <col min="15370" max="15370" width="1.28515625" style="2" customWidth="1"/>
    <col min="15371" max="15616" width="9.140625" style="2"/>
    <col min="15617" max="15617" width="1.7109375" style="2" customWidth="1"/>
    <col min="15618" max="15618" width="28.42578125" style="2" customWidth="1"/>
    <col min="15619" max="15619" width="15.28515625" style="2" customWidth="1"/>
    <col min="15620" max="15620" width="10.28515625" style="2" customWidth="1"/>
    <col min="15621" max="15621" width="27.85546875" style="2" customWidth="1"/>
    <col min="15622" max="15622" width="26" style="2" customWidth="1"/>
    <col min="15623" max="15623" width="2.28515625" style="2" customWidth="1"/>
    <col min="15624" max="15624" width="14.140625" style="2" customWidth="1"/>
    <col min="15625" max="15625" width="9.140625" style="2"/>
    <col min="15626" max="15626" width="1.28515625" style="2" customWidth="1"/>
    <col min="15627" max="15872" width="9.140625" style="2"/>
    <col min="15873" max="15873" width="1.7109375" style="2" customWidth="1"/>
    <col min="15874" max="15874" width="28.42578125" style="2" customWidth="1"/>
    <col min="15875" max="15875" width="15.28515625" style="2" customWidth="1"/>
    <col min="15876" max="15876" width="10.28515625" style="2" customWidth="1"/>
    <col min="15877" max="15877" width="27.85546875" style="2" customWidth="1"/>
    <col min="15878" max="15878" width="26" style="2" customWidth="1"/>
    <col min="15879" max="15879" width="2.28515625" style="2" customWidth="1"/>
    <col min="15880" max="15880" width="14.140625" style="2" customWidth="1"/>
    <col min="15881" max="15881" width="9.140625" style="2"/>
    <col min="15882" max="15882" width="1.28515625" style="2" customWidth="1"/>
    <col min="15883" max="16128" width="9.140625" style="2"/>
    <col min="16129" max="16129" width="1.7109375" style="2" customWidth="1"/>
    <col min="16130" max="16130" width="28.42578125" style="2" customWidth="1"/>
    <col min="16131" max="16131" width="15.28515625" style="2" customWidth="1"/>
    <col min="16132" max="16132" width="10.28515625" style="2" customWidth="1"/>
    <col min="16133" max="16133" width="27.85546875" style="2" customWidth="1"/>
    <col min="16134" max="16134" width="26" style="2" customWidth="1"/>
    <col min="16135" max="16135" width="2.28515625" style="2" customWidth="1"/>
    <col min="16136" max="16136" width="14.140625" style="2" customWidth="1"/>
    <col min="16137" max="16137" width="9.140625" style="2"/>
    <col min="16138" max="16138" width="1.28515625" style="2" customWidth="1"/>
    <col min="16139" max="16384" width="9.140625" style="2"/>
  </cols>
  <sheetData>
    <row r="1" spans="2:9" ht="7.5" customHeight="1" x14ac:dyDescent="0.25">
      <c r="B1" s="1"/>
    </row>
    <row r="2" spans="2:9" ht="49.5" customHeight="1" x14ac:dyDescent="0.25">
      <c r="B2" s="3"/>
      <c r="F2" s="4" t="s">
        <v>0</v>
      </c>
      <c r="G2" s="4"/>
      <c r="H2" s="4"/>
      <c r="I2" s="4"/>
    </row>
    <row r="3" spans="2:9" x14ac:dyDescent="0.25">
      <c r="B3" s="3"/>
      <c r="F3" s="5" t="s">
        <v>1</v>
      </c>
      <c r="G3" s="5"/>
      <c r="H3" s="5"/>
      <c r="I3" s="5"/>
    </row>
    <row r="4" spans="2:9" ht="10.5" customHeight="1" thickBot="1" x14ac:dyDescent="0.3">
      <c r="B4" s="3"/>
      <c r="C4" s="6"/>
    </row>
    <row r="5" spans="2:9" ht="16.5" thickBot="1" x14ac:dyDescent="0.3">
      <c r="C5" s="7" t="s">
        <v>2</v>
      </c>
      <c r="D5" s="8"/>
      <c r="E5" s="8"/>
      <c r="F5" s="9"/>
      <c r="G5" s="10"/>
    </row>
    <row r="6" spans="2:9" ht="6" customHeight="1" thickBot="1" x14ac:dyDescent="0.3">
      <c r="B6" s="11"/>
    </row>
    <row r="7" spans="2:9" ht="16.5" thickBot="1" x14ac:dyDescent="0.3">
      <c r="C7" s="12" t="s">
        <v>3</v>
      </c>
      <c r="D7" s="13"/>
      <c r="E7" s="13"/>
      <c r="F7" s="14"/>
      <c r="G7" s="15"/>
    </row>
    <row r="8" spans="2:9" ht="6" customHeight="1" thickBot="1" x14ac:dyDescent="0.3">
      <c r="B8" s="16"/>
    </row>
    <row r="9" spans="2:9" ht="41.25" customHeight="1" thickBot="1" x14ac:dyDescent="0.3">
      <c r="B9" s="17" t="s">
        <v>4</v>
      </c>
      <c r="C9" s="18"/>
      <c r="D9" s="18"/>
      <c r="E9" s="18"/>
      <c r="F9" s="18"/>
      <c r="G9" s="18"/>
      <c r="H9" s="18"/>
      <c r="I9" s="19"/>
    </row>
    <row r="10" spans="2:9" ht="16.5" thickBot="1" x14ac:dyDescent="0.3">
      <c r="B10" s="16"/>
    </row>
    <row r="11" spans="2:9" ht="30" customHeight="1" x14ac:dyDescent="0.25">
      <c r="B11" s="20" t="s">
        <v>5</v>
      </c>
      <c r="C11" s="21"/>
      <c r="D11" s="21"/>
      <c r="E11" s="21"/>
      <c r="F11" s="21"/>
      <c r="G11" s="21"/>
      <c r="H11" s="21"/>
      <c r="I11" s="22"/>
    </row>
    <row r="12" spans="2:9" ht="16.5" thickBot="1" x14ac:dyDescent="0.3">
      <c r="B12" s="23"/>
      <c r="C12" s="24"/>
      <c r="D12" s="25" t="s">
        <v>6</v>
      </c>
      <c r="E12" s="26" t="s">
        <v>7</v>
      </c>
      <c r="F12" s="24" t="s">
        <v>8</v>
      </c>
      <c r="G12" s="24"/>
      <c r="H12" s="27"/>
      <c r="I12" s="28"/>
    </row>
    <row r="13" spans="2:9" x14ac:dyDescent="0.25">
      <c r="B13" s="16"/>
    </row>
    <row r="14" spans="2:9" ht="18.75" x14ac:dyDescent="0.25">
      <c r="B14" s="29" t="s">
        <v>9</v>
      </c>
      <c r="C14" s="30"/>
      <c r="D14" s="30"/>
      <c r="E14" s="30"/>
      <c r="F14" s="31" t="s">
        <v>10</v>
      </c>
      <c r="H14" s="32" t="s">
        <v>11</v>
      </c>
      <c r="I14" s="33"/>
    </row>
    <row r="15" spans="2:9" x14ac:dyDescent="0.25">
      <c r="B15" s="34" t="s">
        <v>12</v>
      </c>
      <c r="C15" s="35"/>
      <c r="D15" s="35"/>
      <c r="E15" s="35"/>
      <c r="F15" s="36" t="s">
        <v>13</v>
      </c>
    </row>
    <row r="16" spans="2:9" x14ac:dyDescent="0.25">
      <c r="B16" s="37" t="s">
        <v>14</v>
      </c>
      <c r="C16" s="38"/>
      <c r="D16" s="38"/>
      <c r="E16" s="38"/>
      <c r="F16" s="39"/>
      <c r="H16" s="40" t="s">
        <v>15</v>
      </c>
      <c r="I16" s="40"/>
    </row>
    <row r="17" spans="2:9" x14ac:dyDescent="0.25">
      <c r="B17" s="37" t="s">
        <v>16</v>
      </c>
      <c r="C17" s="38"/>
      <c r="D17" s="38"/>
      <c r="E17" s="38"/>
      <c r="F17" s="39"/>
      <c r="H17" s="40"/>
      <c r="I17" s="40"/>
    </row>
    <row r="18" spans="2:9" x14ac:dyDescent="0.25">
      <c r="B18" s="41" t="s">
        <v>17</v>
      </c>
      <c r="C18" s="42"/>
      <c r="D18" s="42"/>
      <c r="E18" s="42"/>
      <c r="F18" s="43"/>
      <c r="H18" s="40"/>
      <c r="I18" s="40"/>
    </row>
    <row r="19" spans="2:9" x14ac:dyDescent="0.25">
      <c r="B19" s="37" t="s">
        <v>18</v>
      </c>
      <c r="C19" s="38"/>
      <c r="D19" s="38"/>
      <c r="E19" s="38"/>
      <c r="F19" s="39" t="s">
        <v>19</v>
      </c>
      <c r="H19" s="40" t="s">
        <v>20</v>
      </c>
      <c r="I19" s="40"/>
    </row>
    <row r="20" spans="2:9" ht="27.75" customHeight="1" x14ac:dyDescent="0.25">
      <c r="B20" s="37" t="s">
        <v>21</v>
      </c>
      <c r="C20" s="38"/>
      <c r="D20" s="38"/>
      <c r="E20" s="38"/>
      <c r="F20" s="39"/>
    </row>
    <row r="21" spans="2:9" ht="28.5" customHeight="1" x14ac:dyDescent="0.25">
      <c r="B21" s="37" t="s">
        <v>22</v>
      </c>
      <c r="C21" s="38"/>
      <c r="D21" s="38"/>
      <c r="E21" s="38"/>
      <c r="F21" s="39" t="s">
        <v>19</v>
      </c>
      <c r="H21" s="44" t="s">
        <v>23</v>
      </c>
      <c r="I21" s="45"/>
    </row>
    <row r="22" spans="2:9" x14ac:dyDescent="0.25">
      <c r="B22" s="46" t="s">
        <v>24</v>
      </c>
      <c r="C22" s="47"/>
      <c r="D22" s="47"/>
      <c r="E22" s="47"/>
      <c r="F22" s="48"/>
    </row>
    <row r="23" spans="2:9" x14ac:dyDescent="0.25">
      <c r="B23" s="49"/>
    </row>
    <row r="24" spans="2:9" ht="30" customHeight="1" x14ac:dyDescent="0.25">
      <c r="B24" s="50" t="s">
        <v>25</v>
      </c>
      <c r="C24" s="50"/>
      <c r="D24" s="51" t="s">
        <v>26</v>
      </c>
      <c r="E24" s="52"/>
      <c r="F24" s="52"/>
      <c r="G24" s="52"/>
      <c r="H24" s="52"/>
      <c r="I24" s="53"/>
    </row>
    <row r="25" spans="2:9" ht="28.5" customHeight="1" x14ac:dyDescent="0.25">
      <c r="B25" s="54" t="s">
        <v>27</v>
      </c>
      <c r="C25" s="55"/>
      <c r="D25" s="56"/>
      <c r="E25" s="56"/>
      <c r="F25" s="56"/>
      <c r="G25" s="56"/>
      <c r="H25" s="56"/>
      <c r="I25" s="57"/>
    </row>
    <row r="26" spans="2:9" ht="12" customHeight="1" x14ac:dyDescent="0.25">
      <c r="B26" s="58" t="s">
        <v>28</v>
      </c>
      <c r="C26" s="58"/>
      <c r="D26" s="58"/>
      <c r="E26" s="58"/>
      <c r="F26" s="58"/>
      <c r="G26" s="58"/>
      <c r="H26" s="58"/>
      <c r="I26" s="58"/>
    </row>
    <row r="27" spans="2:9" ht="22.5" x14ac:dyDescent="0.25">
      <c r="B27" s="59" t="s">
        <v>29</v>
      </c>
      <c r="C27" s="60" t="s">
        <v>30</v>
      </c>
      <c r="D27" s="60"/>
      <c r="E27" s="59" t="s">
        <v>31</v>
      </c>
      <c r="F27" s="59" t="s">
        <v>32</v>
      </c>
      <c r="G27" s="61" t="s">
        <v>33</v>
      </c>
      <c r="H27" s="62"/>
      <c r="I27" s="63"/>
    </row>
    <row r="28" spans="2:9" ht="11.25" customHeight="1" x14ac:dyDescent="0.25">
      <c r="B28" s="59">
        <v>1</v>
      </c>
      <c r="C28" s="60">
        <v>2</v>
      </c>
      <c r="D28" s="60"/>
      <c r="E28" s="59">
        <v>3</v>
      </c>
      <c r="F28" s="59">
        <v>4</v>
      </c>
      <c r="G28" s="61">
        <v>5</v>
      </c>
      <c r="H28" s="62"/>
      <c r="I28" s="63"/>
    </row>
    <row r="29" spans="2:9" x14ac:dyDescent="0.25">
      <c r="B29" s="64" t="s">
        <v>34</v>
      </c>
      <c r="C29" s="65"/>
      <c r="D29" s="65"/>
      <c r="E29" s="66"/>
      <c r="F29" s="66"/>
      <c r="G29" s="67"/>
      <c r="H29" s="68"/>
      <c r="I29" s="69"/>
    </row>
  </sheetData>
  <mergeCells count="33">
    <mergeCell ref="C28:D28"/>
    <mergeCell ref="G28:I28"/>
    <mergeCell ref="C29:D29"/>
    <mergeCell ref="G29:I29"/>
    <mergeCell ref="B24:C24"/>
    <mergeCell ref="D24:I24"/>
    <mergeCell ref="C25:I25"/>
    <mergeCell ref="B26:I26"/>
    <mergeCell ref="C27:D27"/>
    <mergeCell ref="G27:I27"/>
    <mergeCell ref="B19:E19"/>
    <mergeCell ref="F19:F20"/>
    <mergeCell ref="H19:I19"/>
    <mergeCell ref="B20:E20"/>
    <mergeCell ref="B21:E21"/>
    <mergeCell ref="F21:F22"/>
    <mergeCell ref="H21:I21"/>
    <mergeCell ref="B22:E22"/>
    <mergeCell ref="B11:I11"/>
    <mergeCell ref="B14:E14"/>
    <mergeCell ref="H14:I14"/>
    <mergeCell ref="B15:E15"/>
    <mergeCell ref="F15:F17"/>
    <mergeCell ref="B16:E16"/>
    <mergeCell ref="H16:I18"/>
    <mergeCell ref="B17:E17"/>
    <mergeCell ref="B18:E18"/>
    <mergeCell ref="B2:B4"/>
    <mergeCell ref="F2:I2"/>
    <mergeCell ref="F3:I3"/>
    <mergeCell ref="C5:F5"/>
    <mergeCell ref="C7:F7"/>
    <mergeCell ref="B9:I9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33"/>
  <sheetViews>
    <sheetView zoomScale="85" zoomScaleNormal="85" workbookViewId="0"/>
  </sheetViews>
  <sheetFormatPr defaultRowHeight="15.75" x14ac:dyDescent="0.25"/>
  <cols>
    <col min="1" max="1" width="1.28515625" style="2" customWidth="1"/>
    <col min="2" max="2" width="9.140625" style="2"/>
    <col min="3" max="3" width="11.28515625" style="2" customWidth="1"/>
    <col min="4" max="4" width="11.140625" style="2" customWidth="1"/>
    <col min="5" max="5" width="11.42578125" style="2" customWidth="1"/>
    <col min="6" max="6" width="10.85546875" style="2" customWidth="1"/>
    <col min="7" max="7" width="9.140625" style="2"/>
    <col min="8" max="8" width="11.85546875" style="2" customWidth="1"/>
    <col min="9" max="9" width="12" style="2" customWidth="1"/>
    <col min="10" max="10" width="11.140625" style="2" customWidth="1"/>
    <col min="11" max="14" width="9.140625" style="2"/>
    <col min="15" max="15" width="10.7109375" style="2" customWidth="1"/>
    <col min="16" max="16" width="1.5703125" style="2" customWidth="1"/>
    <col min="17" max="17" width="9.140625" style="2"/>
    <col min="18" max="18" width="1.7109375" style="2" customWidth="1"/>
    <col min="19" max="256" width="9.140625" style="2"/>
    <col min="257" max="257" width="1.28515625" style="2" customWidth="1"/>
    <col min="258" max="258" width="9.140625" style="2"/>
    <col min="259" max="259" width="11.28515625" style="2" customWidth="1"/>
    <col min="260" max="260" width="11.140625" style="2" customWidth="1"/>
    <col min="261" max="261" width="11.42578125" style="2" customWidth="1"/>
    <col min="262" max="262" width="10.85546875" style="2" customWidth="1"/>
    <col min="263" max="263" width="9.140625" style="2"/>
    <col min="264" max="264" width="11.85546875" style="2" customWidth="1"/>
    <col min="265" max="265" width="12" style="2" customWidth="1"/>
    <col min="266" max="266" width="11.140625" style="2" customWidth="1"/>
    <col min="267" max="270" width="9.140625" style="2"/>
    <col min="271" max="271" width="10.7109375" style="2" customWidth="1"/>
    <col min="272" max="272" width="1.5703125" style="2" customWidth="1"/>
    <col min="273" max="273" width="9.140625" style="2"/>
    <col min="274" max="274" width="1.7109375" style="2" customWidth="1"/>
    <col min="275" max="512" width="9.140625" style="2"/>
    <col min="513" max="513" width="1.28515625" style="2" customWidth="1"/>
    <col min="514" max="514" width="9.140625" style="2"/>
    <col min="515" max="515" width="11.28515625" style="2" customWidth="1"/>
    <col min="516" max="516" width="11.140625" style="2" customWidth="1"/>
    <col min="517" max="517" width="11.42578125" style="2" customWidth="1"/>
    <col min="518" max="518" width="10.85546875" style="2" customWidth="1"/>
    <col min="519" max="519" width="9.140625" style="2"/>
    <col min="520" max="520" width="11.85546875" style="2" customWidth="1"/>
    <col min="521" max="521" width="12" style="2" customWidth="1"/>
    <col min="522" max="522" width="11.140625" style="2" customWidth="1"/>
    <col min="523" max="526" width="9.140625" style="2"/>
    <col min="527" max="527" width="10.7109375" style="2" customWidth="1"/>
    <col min="528" max="528" width="1.5703125" style="2" customWidth="1"/>
    <col min="529" max="529" width="9.140625" style="2"/>
    <col min="530" max="530" width="1.7109375" style="2" customWidth="1"/>
    <col min="531" max="768" width="9.140625" style="2"/>
    <col min="769" max="769" width="1.28515625" style="2" customWidth="1"/>
    <col min="770" max="770" width="9.140625" style="2"/>
    <col min="771" max="771" width="11.28515625" style="2" customWidth="1"/>
    <col min="772" max="772" width="11.140625" style="2" customWidth="1"/>
    <col min="773" max="773" width="11.42578125" style="2" customWidth="1"/>
    <col min="774" max="774" width="10.85546875" style="2" customWidth="1"/>
    <col min="775" max="775" width="9.140625" style="2"/>
    <col min="776" max="776" width="11.85546875" style="2" customWidth="1"/>
    <col min="777" max="777" width="12" style="2" customWidth="1"/>
    <col min="778" max="778" width="11.140625" style="2" customWidth="1"/>
    <col min="779" max="782" width="9.140625" style="2"/>
    <col min="783" max="783" width="10.7109375" style="2" customWidth="1"/>
    <col min="784" max="784" width="1.5703125" style="2" customWidth="1"/>
    <col min="785" max="785" width="9.140625" style="2"/>
    <col min="786" max="786" width="1.7109375" style="2" customWidth="1"/>
    <col min="787" max="1024" width="9.140625" style="2"/>
    <col min="1025" max="1025" width="1.28515625" style="2" customWidth="1"/>
    <col min="1026" max="1026" width="9.140625" style="2"/>
    <col min="1027" max="1027" width="11.28515625" style="2" customWidth="1"/>
    <col min="1028" max="1028" width="11.140625" style="2" customWidth="1"/>
    <col min="1029" max="1029" width="11.42578125" style="2" customWidth="1"/>
    <col min="1030" max="1030" width="10.85546875" style="2" customWidth="1"/>
    <col min="1031" max="1031" width="9.140625" style="2"/>
    <col min="1032" max="1032" width="11.85546875" style="2" customWidth="1"/>
    <col min="1033" max="1033" width="12" style="2" customWidth="1"/>
    <col min="1034" max="1034" width="11.140625" style="2" customWidth="1"/>
    <col min="1035" max="1038" width="9.140625" style="2"/>
    <col min="1039" max="1039" width="10.7109375" style="2" customWidth="1"/>
    <col min="1040" max="1040" width="1.5703125" style="2" customWidth="1"/>
    <col min="1041" max="1041" width="9.140625" style="2"/>
    <col min="1042" max="1042" width="1.7109375" style="2" customWidth="1"/>
    <col min="1043" max="1280" width="9.140625" style="2"/>
    <col min="1281" max="1281" width="1.28515625" style="2" customWidth="1"/>
    <col min="1282" max="1282" width="9.140625" style="2"/>
    <col min="1283" max="1283" width="11.28515625" style="2" customWidth="1"/>
    <col min="1284" max="1284" width="11.140625" style="2" customWidth="1"/>
    <col min="1285" max="1285" width="11.42578125" style="2" customWidth="1"/>
    <col min="1286" max="1286" width="10.85546875" style="2" customWidth="1"/>
    <col min="1287" max="1287" width="9.140625" style="2"/>
    <col min="1288" max="1288" width="11.85546875" style="2" customWidth="1"/>
    <col min="1289" max="1289" width="12" style="2" customWidth="1"/>
    <col min="1290" max="1290" width="11.140625" style="2" customWidth="1"/>
    <col min="1291" max="1294" width="9.140625" style="2"/>
    <col min="1295" max="1295" width="10.7109375" style="2" customWidth="1"/>
    <col min="1296" max="1296" width="1.5703125" style="2" customWidth="1"/>
    <col min="1297" max="1297" width="9.140625" style="2"/>
    <col min="1298" max="1298" width="1.7109375" style="2" customWidth="1"/>
    <col min="1299" max="1536" width="9.140625" style="2"/>
    <col min="1537" max="1537" width="1.28515625" style="2" customWidth="1"/>
    <col min="1538" max="1538" width="9.140625" style="2"/>
    <col min="1539" max="1539" width="11.28515625" style="2" customWidth="1"/>
    <col min="1540" max="1540" width="11.140625" style="2" customWidth="1"/>
    <col min="1541" max="1541" width="11.42578125" style="2" customWidth="1"/>
    <col min="1542" max="1542" width="10.85546875" style="2" customWidth="1"/>
    <col min="1543" max="1543" width="9.140625" style="2"/>
    <col min="1544" max="1544" width="11.85546875" style="2" customWidth="1"/>
    <col min="1545" max="1545" width="12" style="2" customWidth="1"/>
    <col min="1546" max="1546" width="11.140625" style="2" customWidth="1"/>
    <col min="1547" max="1550" width="9.140625" style="2"/>
    <col min="1551" max="1551" width="10.7109375" style="2" customWidth="1"/>
    <col min="1552" max="1552" width="1.5703125" style="2" customWidth="1"/>
    <col min="1553" max="1553" width="9.140625" style="2"/>
    <col min="1554" max="1554" width="1.7109375" style="2" customWidth="1"/>
    <col min="1555" max="1792" width="9.140625" style="2"/>
    <col min="1793" max="1793" width="1.28515625" style="2" customWidth="1"/>
    <col min="1794" max="1794" width="9.140625" style="2"/>
    <col min="1795" max="1795" width="11.28515625" style="2" customWidth="1"/>
    <col min="1796" max="1796" width="11.140625" style="2" customWidth="1"/>
    <col min="1797" max="1797" width="11.42578125" style="2" customWidth="1"/>
    <col min="1798" max="1798" width="10.85546875" style="2" customWidth="1"/>
    <col min="1799" max="1799" width="9.140625" style="2"/>
    <col min="1800" max="1800" width="11.85546875" style="2" customWidth="1"/>
    <col min="1801" max="1801" width="12" style="2" customWidth="1"/>
    <col min="1802" max="1802" width="11.140625" style="2" customWidth="1"/>
    <col min="1803" max="1806" width="9.140625" style="2"/>
    <col min="1807" max="1807" width="10.7109375" style="2" customWidth="1"/>
    <col min="1808" max="1808" width="1.5703125" style="2" customWidth="1"/>
    <col min="1809" max="1809" width="9.140625" style="2"/>
    <col min="1810" max="1810" width="1.7109375" style="2" customWidth="1"/>
    <col min="1811" max="2048" width="9.140625" style="2"/>
    <col min="2049" max="2049" width="1.28515625" style="2" customWidth="1"/>
    <col min="2050" max="2050" width="9.140625" style="2"/>
    <col min="2051" max="2051" width="11.28515625" style="2" customWidth="1"/>
    <col min="2052" max="2052" width="11.140625" style="2" customWidth="1"/>
    <col min="2053" max="2053" width="11.42578125" style="2" customWidth="1"/>
    <col min="2054" max="2054" width="10.85546875" style="2" customWidth="1"/>
    <col min="2055" max="2055" width="9.140625" style="2"/>
    <col min="2056" max="2056" width="11.85546875" style="2" customWidth="1"/>
    <col min="2057" max="2057" width="12" style="2" customWidth="1"/>
    <col min="2058" max="2058" width="11.140625" style="2" customWidth="1"/>
    <col min="2059" max="2062" width="9.140625" style="2"/>
    <col min="2063" max="2063" width="10.7109375" style="2" customWidth="1"/>
    <col min="2064" max="2064" width="1.5703125" style="2" customWidth="1"/>
    <col min="2065" max="2065" width="9.140625" style="2"/>
    <col min="2066" max="2066" width="1.7109375" style="2" customWidth="1"/>
    <col min="2067" max="2304" width="9.140625" style="2"/>
    <col min="2305" max="2305" width="1.28515625" style="2" customWidth="1"/>
    <col min="2306" max="2306" width="9.140625" style="2"/>
    <col min="2307" max="2307" width="11.28515625" style="2" customWidth="1"/>
    <col min="2308" max="2308" width="11.140625" style="2" customWidth="1"/>
    <col min="2309" max="2309" width="11.42578125" style="2" customWidth="1"/>
    <col min="2310" max="2310" width="10.85546875" style="2" customWidth="1"/>
    <col min="2311" max="2311" width="9.140625" style="2"/>
    <col min="2312" max="2312" width="11.85546875" style="2" customWidth="1"/>
    <col min="2313" max="2313" width="12" style="2" customWidth="1"/>
    <col min="2314" max="2314" width="11.140625" style="2" customWidth="1"/>
    <col min="2315" max="2318" width="9.140625" style="2"/>
    <col min="2319" max="2319" width="10.7109375" style="2" customWidth="1"/>
    <col min="2320" max="2320" width="1.5703125" style="2" customWidth="1"/>
    <col min="2321" max="2321" width="9.140625" style="2"/>
    <col min="2322" max="2322" width="1.7109375" style="2" customWidth="1"/>
    <col min="2323" max="2560" width="9.140625" style="2"/>
    <col min="2561" max="2561" width="1.28515625" style="2" customWidth="1"/>
    <col min="2562" max="2562" width="9.140625" style="2"/>
    <col min="2563" max="2563" width="11.28515625" style="2" customWidth="1"/>
    <col min="2564" max="2564" width="11.140625" style="2" customWidth="1"/>
    <col min="2565" max="2565" width="11.42578125" style="2" customWidth="1"/>
    <col min="2566" max="2566" width="10.85546875" style="2" customWidth="1"/>
    <col min="2567" max="2567" width="9.140625" style="2"/>
    <col min="2568" max="2568" width="11.85546875" style="2" customWidth="1"/>
    <col min="2569" max="2569" width="12" style="2" customWidth="1"/>
    <col min="2570" max="2570" width="11.140625" style="2" customWidth="1"/>
    <col min="2571" max="2574" width="9.140625" style="2"/>
    <col min="2575" max="2575" width="10.7109375" style="2" customWidth="1"/>
    <col min="2576" max="2576" width="1.5703125" style="2" customWidth="1"/>
    <col min="2577" max="2577" width="9.140625" style="2"/>
    <col min="2578" max="2578" width="1.7109375" style="2" customWidth="1"/>
    <col min="2579" max="2816" width="9.140625" style="2"/>
    <col min="2817" max="2817" width="1.28515625" style="2" customWidth="1"/>
    <col min="2818" max="2818" width="9.140625" style="2"/>
    <col min="2819" max="2819" width="11.28515625" style="2" customWidth="1"/>
    <col min="2820" max="2820" width="11.140625" style="2" customWidth="1"/>
    <col min="2821" max="2821" width="11.42578125" style="2" customWidth="1"/>
    <col min="2822" max="2822" width="10.85546875" style="2" customWidth="1"/>
    <col min="2823" max="2823" width="9.140625" style="2"/>
    <col min="2824" max="2824" width="11.85546875" style="2" customWidth="1"/>
    <col min="2825" max="2825" width="12" style="2" customWidth="1"/>
    <col min="2826" max="2826" width="11.140625" style="2" customWidth="1"/>
    <col min="2827" max="2830" width="9.140625" style="2"/>
    <col min="2831" max="2831" width="10.7109375" style="2" customWidth="1"/>
    <col min="2832" max="2832" width="1.5703125" style="2" customWidth="1"/>
    <col min="2833" max="2833" width="9.140625" style="2"/>
    <col min="2834" max="2834" width="1.7109375" style="2" customWidth="1"/>
    <col min="2835" max="3072" width="9.140625" style="2"/>
    <col min="3073" max="3073" width="1.28515625" style="2" customWidth="1"/>
    <col min="3074" max="3074" width="9.140625" style="2"/>
    <col min="3075" max="3075" width="11.28515625" style="2" customWidth="1"/>
    <col min="3076" max="3076" width="11.140625" style="2" customWidth="1"/>
    <col min="3077" max="3077" width="11.42578125" style="2" customWidth="1"/>
    <col min="3078" max="3078" width="10.85546875" style="2" customWidth="1"/>
    <col min="3079" max="3079" width="9.140625" style="2"/>
    <col min="3080" max="3080" width="11.85546875" style="2" customWidth="1"/>
    <col min="3081" max="3081" width="12" style="2" customWidth="1"/>
    <col min="3082" max="3082" width="11.140625" style="2" customWidth="1"/>
    <col min="3083" max="3086" width="9.140625" style="2"/>
    <col min="3087" max="3087" width="10.7109375" style="2" customWidth="1"/>
    <col min="3088" max="3088" width="1.5703125" style="2" customWidth="1"/>
    <col min="3089" max="3089" width="9.140625" style="2"/>
    <col min="3090" max="3090" width="1.7109375" style="2" customWidth="1"/>
    <col min="3091" max="3328" width="9.140625" style="2"/>
    <col min="3329" max="3329" width="1.28515625" style="2" customWidth="1"/>
    <col min="3330" max="3330" width="9.140625" style="2"/>
    <col min="3331" max="3331" width="11.28515625" style="2" customWidth="1"/>
    <col min="3332" max="3332" width="11.140625" style="2" customWidth="1"/>
    <col min="3333" max="3333" width="11.42578125" style="2" customWidth="1"/>
    <col min="3334" max="3334" width="10.85546875" style="2" customWidth="1"/>
    <col min="3335" max="3335" width="9.140625" style="2"/>
    <col min="3336" max="3336" width="11.85546875" style="2" customWidth="1"/>
    <col min="3337" max="3337" width="12" style="2" customWidth="1"/>
    <col min="3338" max="3338" width="11.140625" style="2" customWidth="1"/>
    <col min="3339" max="3342" width="9.140625" style="2"/>
    <col min="3343" max="3343" width="10.7109375" style="2" customWidth="1"/>
    <col min="3344" max="3344" width="1.5703125" style="2" customWidth="1"/>
    <col min="3345" max="3345" width="9.140625" style="2"/>
    <col min="3346" max="3346" width="1.7109375" style="2" customWidth="1"/>
    <col min="3347" max="3584" width="9.140625" style="2"/>
    <col min="3585" max="3585" width="1.28515625" style="2" customWidth="1"/>
    <col min="3586" max="3586" width="9.140625" style="2"/>
    <col min="3587" max="3587" width="11.28515625" style="2" customWidth="1"/>
    <col min="3588" max="3588" width="11.140625" style="2" customWidth="1"/>
    <col min="3589" max="3589" width="11.42578125" style="2" customWidth="1"/>
    <col min="3590" max="3590" width="10.85546875" style="2" customWidth="1"/>
    <col min="3591" max="3591" width="9.140625" style="2"/>
    <col min="3592" max="3592" width="11.85546875" style="2" customWidth="1"/>
    <col min="3593" max="3593" width="12" style="2" customWidth="1"/>
    <col min="3594" max="3594" width="11.140625" style="2" customWidth="1"/>
    <col min="3595" max="3598" width="9.140625" style="2"/>
    <col min="3599" max="3599" width="10.7109375" style="2" customWidth="1"/>
    <col min="3600" max="3600" width="1.5703125" style="2" customWidth="1"/>
    <col min="3601" max="3601" width="9.140625" style="2"/>
    <col min="3602" max="3602" width="1.7109375" style="2" customWidth="1"/>
    <col min="3603" max="3840" width="9.140625" style="2"/>
    <col min="3841" max="3841" width="1.28515625" style="2" customWidth="1"/>
    <col min="3842" max="3842" width="9.140625" style="2"/>
    <col min="3843" max="3843" width="11.28515625" style="2" customWidth="1"/>
    <col min="3844" max="3844" width="11.140625" style="2" customWidth="1"/>
    <col min="3845" max="3845" width="11.42578125" style="2" customWidth="1"/>
    <col min="3846" max="3846" width="10.85546875" style="2" customWidth="1"/>
    <col min="3847" max="3847" width="9.140625" style="2"/>
    <col min="3848" max="3848" width="11.85546875" style="2" customWidth="1"/>
    <col min="3849" max="3849" width="12" style="2" customWidth="1"/>
    <col min="3850" max="3850" width="11.140625" style="2" customWidth="1"/>
    <col min="3851" max="3854" width="9.140625" style="2"/>
    <col min="3855" max="3855" width="10.7109375" style="2" customWidth="1"/>
    <col min="3856" max="3856" width="1.5703125" style="2" customWidth="1"/>
    <col min="3857" max="3857" width="9.140625" style="2"/>
    <col min="3858" max="3858" width="1.7109375" style="2" customWidth="1"/>
    <col min="3859" max="4096" width="9.140625" style="2"/>
    <col min="4097" max="4097" width="1.28515625" style="2" customWidth="1"/>
    <col min="4098" max="4098" width="9.140625" style="2"/>
    <col min="4099" max="4099" width="11.28515625" style="2" customWidth="1"/>
    <col min="4100" max="4100" width="11.140625" style="2" customWidth="1"/>
    <col min="4101" max="4101" width="11.42578125" style="2" customWidth="1"/>
    <col min="4102" max="4102" width="10.85546875" style="2" customWidth="1"/>
    <col min="4103" max="4103" width="9.140625" style="2"/>
    <col min="4104" max="4104" width="11.85546875" style="2" customWidth="1"/>
    <col min="4105" max="4105" width="12" style="2" customWidth="1"/>
    <col min="4106" max="4106" width="11.140625" style="2" customWidth="1"/>
    <col min="4107" max="4110" width="9.140625" style="2"/>
    <col min="4111" max="4111" width="10.7109375" style="2" customWidth="1"/>
    <col min="4112" max="4112" width="1.5703125" style="2" customWidth="1"/>
    <col min="4113" max="4113" width="9.140625" style="2"/>
    <col min="4114" max="4114" width="1.7109375" style="2" customWidth="1"/>
    <col min="4115" max="4352" width="9.140625" style="2"/>
    <col min="4353" max="4353" width="1.28515625" style="2" customWidth="1"/>
    <col min="4354" max="4354" width="9.140625" style="2"/>
    <col min="4355" max="4355" width="11.28515625" style="2" customWidth="1"/>
    <col min="4356" max="4356" width="11.140625" style="2" customWidth="1"/>
    <col min="4357" max="4357" width="11.42578125" style="2" customWidth="1"/>
    <col min="4358" max="4358" width="10.85546875" style="2" customWidth="1"/>
    <col min="4359" max="4359" width="9.140625" style="2"/>
    <col min="4360" max="4360" width="11.85546875" style="2" customWidth="1"/>
    <col min="4361" max="4361" width="12" style="2" customWidth="1"/>
    <col min="4362" max="4362" width="11.140625" style="2" customWidth="1"/>
    <col min="4363" max="4366" width="9.140625" style="2"/>
    <col min="4367" max="4367" width="10.7109375" style="2" customWidth="1"/>
    <col min="4368" max="4368" width="1.5703125" style="2" customWidth="1"/>
    <col min="4369" max="4369" width="9.140625" style="2"/>
    <col min="4370" max="4370" width="1.7109375" style="2" customWidth="1"/>
    <col min="4371" max="4608" width="9.140625" style="2"/>
    <col min="4609" max="4609" width="1.28515625" style="2" customWidth="1"/>
    <col min="4610" max="4610" width="9.140625" style="2"/>
    <col min="4611" max="4611" width="11.28515625" style="2" customWidth="1"/>
    <col min="4612" max="4612" width="11.140625" style="2" customWidth="1"/>
    <col min="4613" max="4613" width="11.42578125" style="2" customWidth="1"/>
    <col min="4614" max="4614" width="10.85546875" style="2" customWidth="1"/>
    <col min="4615" max="4615" width="9.140625" style="2"/>
    <col min="4616" max="4616" width="11.85546875" style="2" customWidth="1"/>
    <col min="4617" max="4617" width="12" style="2" customWidth="1"/>
    <col min="4618" max="4618" width="11.140625" style="2" customWidth="1"/>
    <col min="4619" max="4622" width="9.140625" style="2"/>
    <col min="4623" max="4623" width="10.7109375" style="2" customWidth="1"/>
    <col min="4624" max="4624" width="1.5703125" style="2" customWidth="1"/>
    <col min="4625" max="4625" width="9.140625" style="2"/>
    <col min="4626" max="4626" width="1.7109375" style="2" customWidth="1"/>
    <col min="4627" max="4864" width="9.140625" style="2"/>
    <col min="4865" max="4865" width="1.28515625" style="2" customWidth="1"/>
    <col min="4866" max="4866" width="9.140625" style="2"/>
    <col min="4867" max="4867" width="11.28515625" style="2" customWidth="1"/>
    <col min="4868" max="4868" width="11.140625" style="2" customWidth="1"/>
    <col min="4869" max="4869" width="11.42578125" style="2" customWidth="1"/>
    <col min="4870" max="4870" width="10.85546875" style="2" customWidth="1"/>
    <col min="4871" max="4871" width="9.140625" style="2"/>
    <col min="4872" max="4872" width="11.85546875" style="2" customWidth="1"/>
    <col min="4873" max="4873" width="12" style="2" customWidth="1"/>
    <col min="4874" max="4874" width="11.140625" style="2" customWidth="1"/>
    <col min="4875" max="4878" width="9.140625" style="2"/>
    <col min="4879" max="4879" width="10.7109375" style="2" customWidth="1"/>
    <col min="4880" max="4880" width="1.5703125" style="2" customWidth="1"/>
    <col min="4881" max="4881" width="9.140625" style="2"/>
    <col min="4882" max="4882" width="1.7109375" style="2" customWidth="1"/>
    <col min="4883" max="5120" width="9.140625" style="2"/>
    <col min="5121" max="5121" width="1.28515625" style="2" customWidth="1"/>
    <col min="5122" max="5122" width="9.140625" style="2"/>
    <col min="5123" max="5123" width="11.28515625" style="2" customWidth="1"/>
    <col min="5124" max="5124" width="11.140625" style="2" customWidth="1"/>
    <col min="5125" max="5125" width="11.42578125" style="2" customWidth="1"/>
    <col min="5126" max="5126" width="10.85546875" style="2" customWidth="1"/>
    <col min="5127" max="5127" width="9.140625" style="2"/>
    <col min="5128" max="5128" width="11.85546875" style="2" customWidth="1"/>
    <col min="5129" max="5129" width="12" style="2" customWidth="1"/>
    <col min="5130" max="5130" width="11.140625" style="2" customWidth="1"/>
    <col min="5131" max="5134" width="9.140625" style="2"/>
    <col min="5135" max="5135" width="10.7109375" style="2" customWidth="1"/>
    <col min="5136" max="5136" width="1.5703125" style="2" customWidth="1"/>
    <col min="5137" max="5137" width="9.140625" style="2"/>
    <col min="5138" max="5138" width="1.7109375" style="2" customWidth="1"/>
    <col min="5139" max="5376" width="9.140625" style="2"/>
    <col min="5377" max="5377" width="1.28515625" style="2" customWidth="1"/>
    <col min="5378" max="5378" width="9.140625" style="2"/>
    <col min="5379" max="5379" width="11.28515625" style="2" customWidth="1"/>
    <col min="5380" max="5380" width="11.140625" style="2" customWidth="1"/>
    <col min="5381" max="5381" width="11.42578125" style="2" customWidth="1"/>
    <col min="5382" max="5382" width="10.85546875" style="2" customWidth="1"/>
    <col min="5383" max="5383" width="9.140625" style="2"/>
    <col min="5384" max="5384" width="11.85546875" style="2" customWidth="1"/>
    <col min="5385" max="5385" width="12" style="2" customWidth="1"/>
    <col min="5386" max="5386" width="11.140625" style="2" customWidth="1"/>
    <col min="5387" max="5390" width="9.140625" style="2"/>
    <col min="5391" max="5391" width="10.7109375" style="2" customWidth="1"/>
    <col min="5392" max="5392" width="1.5703125" style="2" customWidth="1"/>
    <col min="5393" max="5393" width="9.140625" style="2"/>
    <col min="5394" max="5394" width="1.7109375" style="2" customWidth="1"/>
    <col min="5395" max="5632" width="9.140625" style="2"/>
    <col min="5633" max="5633" width="1.28515625" style="2" customWidth="1"/>
    <col min="5634" max="5634" width="9.140625" style="2"/>
    <col min="5635" max="5635" width="11.28515625" style="2" customWidth="1"/>
    <col min="5636" max="5636" width="11.140625" style="2" customWidth="1"/>
    <col min="5637" max="5637" width="11.42578125" style="2" customWidth="1"/>
    <col min="5638" max="5638" width="10.85546875" style="2" customWidth="1"/>
    <col min="5639" max="5639" width="9.140625" style="2"/>
    <col min="5640" max="5640" width="11.85546875" style="2" customWidth="1"/>
    <col min="5641" max="5641" width="12" style="2" customWidth="1"/>
    <col min="5642" max="5642" width="11.140625" style="2" customWidth="1"/>
    <col min="5643" max="5646" width="9.140625" style="2"/>
    <col min="5647" max="5647" width="10.7109375" style="2" customWidth="1"/>
    <col min="5648" max="5648" width="1.5703125" style="2" customWidth="1"/>
    <col min="5649" max="5649" width="9.140625" style="2"/>
    <col min="5650" max="5650" width="1.7109375" style="2" customWidth="1"/>
    <col min="5651" max="5888" width="9.140625" style="2"/>
    <col min="5889" max="5889" width="1.28515625" style="2" customWidth="1"/>
    <col min="5890" max="5890" width="9.140625" style="2"/>
    <col min="5891" max="5891" width="11.28515625" style="2" customWidth="1"/>
    <col min="5892" max="5892" width="11.140625" style="2" customWidth="1"/>
    <col min="5893" max="5893" width="11.42578125" style="2" customWidth="1"/>
    <col min="5894" max="5894" width="10.85546875" style="2" customWidth="1"/>
    <col min="5895" max="5895" width="9.140625" style="2"/>
    <col min="5896" max="5896" width="11.85546875" style="2" customWidth="1"/>
    <col min="5897" max="5897" width="12" style="2" customWidth="1"/>
    <col min="5898" max="5898" width="11.140625" style="2" customWidth="1"/>
    <col min="5899" max="5902" width="9.140625" style="2"/>
    <col min="5903" max="5903" width="10.7109375" style="2" customWidth="1"/>
    <col min="5904" max="5904" width="1.5703125" style="2" customWidth="1"/>
    <col min="5905" max="5905" width="9.140625" style="2"/>
    <col min="5906" max="5906" width="1.7109375" style="2" customWidth="1"/>
    <col min="5907" max="6144" width="9.140625" style="2"/>
    <col min="6145" max="6145" width="1.28515625" style="2" customWidth="1"/>
    <col min="6146" max="6146" width="9.140625" style="2"/>
    <col min="6147" max="6147" width="11.28515625" style="2" customWidth="1"/>
    <col min="6148" max="6148" width="11.140625" style="2" customWidth="1"/>
    <col min="6149" max="6149" width="11.42578125" style="2" customWidth="1"/>
    <col min="6150" max="6150" width="10.85546875" style="2" customWidth="1"/>
    <col min="6151" max="6151" width="9.140625" style="2"/>
    <col min="6152" max="6152" width="11.85546875" style="2" customWidth="1"/>
    <col min="6153" max="6153" width="12" style="2" customWidth="1"/>
    <col min="6154" max="6154" width="11.140625" style="2" customWidth="1"/>
    <col min="6155" max="6158" width="9.140625" style="2"/>
    <col min="6159" max="6159" width="10.7109375" style="2" customWidth="1"/>
    <col min="6160" max="6160" width="1.5703125" style="2" customWidth="1"/>
    <col min="6161" max="6161" width="9.140625" style="2"/>
    <col min="6162" max="6162" width="1.7109375" style="2" customWidth="1"/>
    <col min="6163" max="6400" width="9.140625" style="2"/>
    <col min="6401" max="6401" width="1.28515625" style="2" customWidth="1"/>
    <col min="6402" max="6402" width="9.140625" style="2"/>
    <col min="6403" max="6403" width="11.28515625" style="2" customWidth="1"/>
    <col min="6404" max="6404" width="11.140625" style="2" customWidth="1"/>
    <col min="6405" max="6405" width="11.42578125" style="2" customWidth="1"/>
    <col min="6406" max="6406" width="10.85546875" style="2" customWidth="1"/>
    <col min="6407" max="6407" width="9.140625" style="2"/>
    <col min="6408" max="6408" width="11.85546875" style="2" customWidth="1"/>
    <col min="6409" max="6409" width="12" style="2" customWidth="1"/>
    <col min="6410" max="6410" width="11.140625" style="2" customWidth="1"/>
    <col min="6411" max="6414" width="9.140625" style="2"/>
    <col min="6415" max="6415" width="10.7109375" style="2" customWidth="1"/>
    <col min="6416" max="6416" width="1.5703125" style="2" customWidth="1"/>
    <col min="6417" max="6417" width="9.140625" style="2"/>
    <col min="6418" max="6418" width="1.7109375" style="2" customWidth="1"/>
    <col min="6419" max="6656" width="9.140625" style="2"/>
    <col min="6657" max="6657" width="1.28515625" style="2" customWidth="1"/>
    <col min="6658" max="6658" width="9.140625" style="2"/>
    <col min="6659" max="6659" width="11.28515625" style="2" customWidth="1"/>
    <col min="6660" max="6660" width="11.140625" style="2" customWidth="1"/>
    <col min="6661" max="6661" width="11.42578125" style="2" customWidth="1"/>
    <col min="6662" max="6662" width="10.85546875" style="2" customWidth="1"/>
    <col min="6663" max="6663" width="9.140625" style="2"/>
    <col min="6664" max="6664" width="11.85546875" style="2" customWidth="1"/>
    <col min="6665" max="6665" width="12" style="2" customWidth="1"/>
    <col min="6666" max="6666" width="11.140625" style="2" customWidth="1"/>
    <col min="6667" max="6670" width="9.140625" style="2"/>
    <col min="6671" max="6671" width="10.7109375" style="2" customWidth="1"/>
    <col min="6672" max="6672" width="1.5703125" style="2" customWidth="1"/>
    <col min="6673" max="6673" width="9.140625" style="2"/>
    <col min="6674" max="6674" width="1.7109375" style="2" customWidth="1"/>
    <col min="6675" max="6912" width="9.140625" style="2"/>
    <col min="6913" max="6913" width="1.28515625" style="2" customWidth="1"/>
    <col min="6914" max="6914" width="9.140625" style="2"/>
    <col min="6915" max="6915" width="11.28515625" style="2" customWidth="1"/>
    <col min="6916" max="6916" width="11.140625" style="2" customWidth="1"/>
    <col min="6917" max="6917" width="11.42578125" style="2" customWidth="1"/>
    <col min="6918" max="6918" width="10.85546875" style="2" customWidth="1"/>
    <col min="6919" max="6919" width="9.140625" style="2"/>
    <col min="6920" max="6920" width="11.85546875" style="2" customWidth="1"/>
    <col min="6921" max="6921" width="12" style="2" customWidth="1"/>
    <col min="6922" max="6922" width="11.140625" style="2" customWidth="1"/>
    <col min="6923" max="6926" width="9.140625" style="2"/>
    <col min="6927" max="6927" width="10.7109375" style="2" customWidth="1"/>
    <col min="6928" max="6928" width="1.5703125" style="2" customWidth="1"/>
    <col min="6929" max="6929" width="9.140625" style="2"/>
    <col min="6930" max="6930" width="1.7109375" style="2" customWidth="1"/>
    <col min="6931" max="7168" width="9.140625" style="2"/>
    <col min="7169" max="7169" width="1.28515625" style="2" customWidth="1"/>
    <col min="7170" max="7170" width="9.140625" style="2"/>
    <col min="7171" max="7171" width="11.28515625" style="2" customWidth="1"/>
    <col min="7172" max="7172" width="11.140625" style="2" customWidth="1"/>
    <col min="7173" max="7173" width="11.42578125" style="2" customWidth="1"/>
    <col min="7174" max="7174" width="10.85546875" style="2" customWidth="1"/>
    <col min="7175" max="7175" width="9.140625" style="2"/>
    <col min="7176" max="7176" width="11.85546875" style="2" customWidth="1"/>
    <col min="7177" max="7177" width="12" style="2" customWidth="1"/>
    <col min="7178" max="7178" width="11.140625" style="2" customWidth="1"/>
    <col min="7179" max="7182" width="9.140625" style="2"/>
    <col min="7183" max="7183" width="10.7109375" style="2" customWidth="1"/>
    <col min="7184" max="7184" width="1.5703125" style="2" customWidth="1"/>
    <col min="7185" max="7185" width="9.140625" style="2"/>
    <col min="7186" max="7186" width="1.7109375" style="2" customWidth="1"/>
    <col min="7187" max="7424" width="9.140625" style="2"/>
    <col min="7425" max="7425" width="1.28515625" style="2" customWidth="1"/>
    <col min="7426" max="7426" width="9.140625" style="2"/>
    <col min="7427" max="7427" width="11.28515625" style="2" customWidth="1"/>
    <col min="7428" max="7428" width="11.140625" style="2" customWidth="1"/>
    <col min="7429" max="7429" width="11.42578125" style="2" customWidth="1"/>
    <col min="7430" max="7430" width="10.85546875" style="2" customWidth="1"/>
    <col min="7431" max="7431" width="9.140625" style="2"/>
    <col min="7432" max="7432" width="11.85546875" style="2" customWidth="1"/>
    <col min="7433" max="7433" width="12" style="2" customWidth="1"/>
    <col min="7434" max="7434" width="11.140625" style="2" customWidth="1"/>
    <col min="7435" max="7438" width="9.140625" style="2"/>
    <col min="7439" max="7439" width="10.7109375" style="2" customWidth="1"/>
    <col min="7440" max="7440" width="1.5703125" style="2" customWidth="1"/>
    <col min="7441" max="7441" width="9.140625" style="2"/>
    <col min="7442" max="7442" width="1.7109375" style="2" customWidth="1"/>
    <col min="7443" max="7680" width="9.140625" style="2"/>
    <col min="7681" max="7681" width="1.28515625" style="2" customWidth="1"/>
    <col min="7682" max="7682" width="9.140625" style="2"/>
    <col min="7683" max="7683" width="11.28515625" style="2" customWidth="1"/>
    <col min="7684" max="7684" width="11.140625" style="2" customWidth="1"/>
    <col min="7685" max="7685" width="11.42578125" style="2" customWidth="1"/>
    <col min="7686" max="7686" width="10.85546875" style="2" customWidth="1"/>
    <col min="7687" max="7687" width="9.140625" style="2"/>
    <col min="7688" max="7688" width="11.85546875" style="2" customWidth="1"/>
    <col min="7689" max="7689" width="12" style="2" customWidth="1"/>
    <col min="7690" max="7690" width="11.140625" style="2" customWidth="1"/>
    <col min="7691" max="7694" width="9.140625" style="2"/>
    <col min="7695" max="7695" width="10.7109375" style="2" customWidth="1"/>
    <col min="7696" max="7696" width="1.5703125" style="2" customWidth="1"/>
    <col min="7697" max="7697" width="9.140625" style="2"/>
    <col min="7698" max="7698" width="1.7109375" style="2" customWidth="1"/>
    <col min="7699" max="7936" width="9.140625" style="2"/>
    <col min="7937" max="7937" width="1.28515625" style="2" customWidth="1"/>
    <col min="7938" max="7938" width="9.140625" style="2"/>
    <col min="7939" max="7939" width="11.28515625" style="2" customWidth="1"/>
    <col min="7940" max="7940" width="11.140625" style="2" customWidth="1"/>
    <col min="7941" max="7941" width="11.42578125" style="2" customWidth="1"/>
    <col min="7942" max="7942" width="10.85546875" style="2" customWidth="1"/>
    <col min="7943" max="7943" width="9.140625" style="2"/>
    <col min="7944" max="7944" width="11.85546875" style="2" customWidth="1"/>
    <col min="7945" max="7945" width="12" style="2" customWidth="1"/>
    <col min="7946" max="7946" width="11.140625" style="2" customWidth="1"/>
    <col min="7947" max="7950" width="9.140625" style="2"/>
    <col min="7951" max="7951" width="10.7109375" style="2" customWidth="1"/>
    <col min="7952" max="7952" width="1.5703125" style="2" customWidth="1"/>
    <col min="7953" max="7953" width="9.140625" style="2"/>
    <col min="7954" max="7954" width="1.7109375" style="2" customWidth="1"/>
    <col min="7955" max="8192" width="9.140625" style="2"/>
    <col min="8193" max="8193" width="1.28515625" style="2" customWidth="1"/>
    <col min="8194" max="8194" width="9.140625" style="2"/>
    <col min="8195" max="8195" width="11.28515625" style="2" customWidth="1"/>
    <col min="8196" max="8196" width="11.140625" style="2" customWidth="1"/>
    <col min="8197" max="8197" width="11.42578125" style="2" customWidth="1"/>
    <col min="8198" max="8198" width="10.85546875" style="2" customWidth="1"/>
    <col min="8199" max="8199" width="9.140625" style="2"/>
    <col min="8200" max="8200" width="11.85546875" style="2" customWidth="1"/>
    <col min="8201" max="8201" width="12" style="2" customWidth="1"/>
    <col min="8202" max="8202" width="11.140625" style="2" customWidth="1"/>
    <col min="8203" max="8206" width="9.140625" style="2"/>
    <col min="8207" max="8207" width="10.7109375" style="2" customWidth="1"/>
    <col min="8208" max="8208" width="1.5703125" style="2" customWidth="1"/>
    <col min="8209" max="8209" width="9.140625" style="2"/>
    <col min="8210" max="8210" width="1.7109375" style="2" customWidth="1"/>
    <col min="8211" max="8448" width="9.140625" style="2"/>
    <col min="8449" max="8449" width="1.28515625" style="2" customWidth="1"/>
    <col min="8450" max="8450" width="9.140625" style="2"/>
    <col min="8451" max="8451" width="11.28515625" style="2" customWidth="1"/>
    <col min="8452" max="8452" width="11.140625" style="2" customWidth="1"/>
    <col min="8453" max="8453" width="11.42578125" style="2" customWidth="1"/>
    <col min="8454" max="8454" width="10.85546875" style="2" customWidth="1"/>
    <col min="8455" max="8455" width="9.140625" style="2"/>
    <col min="8456" max="8456" width="11.85546875" style="2" customWidth="1"/>
    <col min="8457" max="8457" width="12" style="2" customWidth="1"/>
    <col min="8458" max="8458" width="11.140625" style="2" customWidth="1"/>
    <col min="8459" max="8462" width="9.140625" style="2"/>
    <col min="8463" max="8463" width="10.7109375" style="2" customWidth="1"/>
    <col min="8464" max="8464" width="1.5703125" style="2" customWidth="1"/>
    <col min="8465" max="8465" width="9.140625" style="2"/>
    <col min="8466" max="8466" width="1.7109375" style="2" customWidth="1"/>
    <col min="8467" max="8704" width="9.140625" style="2"/>
    <col min="8705" max="8705" width="1.28515625" style="2" customWidth="1"/>
    <col min="8706" max="8706" width="9.140625" style="2"/>
    <col min="8707" max="8707" width="11.28515625" style="2" customWidth="1"/>
    <col min="8708" max="8708" width="11.140625" style="2" customWidth="1"/>
    <col min="8709" max="8709" width="11.42578125" style="2" customWidth="1"/>
    <col min="8710" max="8710" width="10.85546875" style="2" customWidth="1"/>
    <col min="8711" max="8711" width="9.140625" style="2"/>
    <col min="8712" max="8712" width="11.85546875" style="2" customWidth="1"/>
    <col min="8713" max="8713" width="12" style="2" customWidth="1"/>
    <col min="8714" max="8714" width="11.140625" style="2" customWidth="1"/>
    <col min="8715" max="8718" width="9.140625" style="2"/>
    <col min="8719" max="8719" width="10.7109375" style="2" customWidth="1"/>
    <col min="8720" max="8720" width="1.5703125" style="2" customWidth="1"/>
    <col min="8721" max="8721" width="9.140625" style="2"/>
    <col min="8722" max="8722" width="1.7109375" style="2" customWidth="1"/>
    <col min="8723" max="8960" width="9.140625" style="2"/>
    <col min="8961" max="8961" width="1.28515625" style="2" customWidth="1"/>
    <col min="8962" max="8962" width="9.140625" style="2"/>
    <col min="8963" max="8963" width="11.28515625" style="2" customWidth="1"/>
    <col min="8964" max="8964" width="11.140625" style="2" customWidth="1"/>
    <col min="8965" max="8965" width="11.42578125" style="2" customWidth="1"/>
    <col min="8966" max="8966" width="10.85546875" style="2" customWidth="1"/>
    <col min="8967" max="8967" width="9.140625" style="2"/>
    <col min="8968" max="8968" width="11.85546875" style="2" customWidth="1"/>
    <col min="8969" max="8969" width="12" style="2" customWidth="1"/>
    <col min="8970" max="8970" width="11.140625" style="2" customWidth="1"/>
    <col min="8971" max="8974" width="9.140625" style="2"/>
    <col min="8975" max="8975" width="10.7109375" style="2" customWidth="1"/>
    <col min="8976" max="8976" width="1.5703125" style="2" customWidth="1"/>
    <col min="8977" max="8977" width="9.140625" style="2"/>
    <col min="8978" max="8978" width="1.7109375" style="2" customWidth="1"/>
    <col min="8979" max="9216" width="9.140625" style="2"/>
    <col min="9217" max="9217" width="1.28515625" style="2" customWidth="1"/>
    <col min="9218" max="9218" width="9.140625" style="2"/>
    <col min="9219" max="9219" width="11.28515625" style="2" customWidth="1"/>
    <col min="9220" max="9220" width="11.140625" style="2" customWidth="1"/>
    <col min="9221" max="9221" width="11.42578125" style="2" customWidth="1"/>
    <col min="9222" max="9222" width="10.85546875" style="2" customWidth="1"/>
    <col min="9223" max="9223" width="9.140625" style="2"/>
    <col min="9224" max="9224" width="11.85546875" style="2" customWidth="1"/>
    <col min="9225" max="9225" width="12" style="2" customWidth="1"/>
    <col min="9226" max="9226" width="11.140625" style="2" customWidth="1"/>
    <col min="9227" max="9230" width="9.140625" style="2"/>
    <col min="9231" max="9231" width="10.7109375" style="2" customWidth="1"/>
    <col min="9232" max="9232" width="1.5703125" style="2" customWidth="1"/>
    <col min="9233" max="9233" width="9.140625" style="2"/>
    <col min="9234" max="9234" width="1.7109375" style="2" customWidth="1"/>
    <col min="9235" max="9472" width="9.140625" style="2"/>
    <col min="9473" max="9473" width="1.28515625" style="2" customWidth="1"/>
    <col min="9474" max="9474" width="9.140625" style="2"/>
    <col min="9475" max="9475" width="11.28515625" style="2" customWidth="1"/>
    <col min="9476" max="9476" width="11.140625" style="2" customWidth="1"/>
    <col min="9477" max="9477" width="11.42578125" style="2" customWidth="1"/>
    <col min="9478" max="9478" width="10.85546875" style="2" customWidth="1"/>
    <col min="9479" max="9479" width="9.140625" style="2"/>
    <col min="9480" max="9480" width="11.85546875" style="2" customWidth="1"/>
    <col min="9481" max="9481" width="12" style="2" customWidth="1"/>
    <col min="9482" max="9482" width="11.140625" style="2" customWidth="1"/>
    <col min="9483" max="9486" width="9.140625" style="2"/>
    <col min="9487" max="9487" width="10.7109375" style="2" customWidth="1"/>
    <col min="9488" max="9488" width="1.5703125" style="2" customWidth="1"/>
    <col min="9489" max="9489" width="9.140625" style="2"/>
    <col min="9490" max="9490" width="1.7109375" style="2" customWidth="1"/>
    <col min="9491" max="9728" width="9.140625" style="2"/>
    <col min="9729" max="9729" width="1.28515625" style="2" customWidth="1"/>
    <col min="9730" max="9730" width="9.140625" style="2"/>
    <col min="9731" max="9731" width="11.28515625" style="2" customWidth="1"/>
    <col min="9732" max="9732" width="11.140625" style="2" customWidth="1"/>
    <col min="9733" max="9733" width="11.42578125" style="2" customWidth="1"/>
    <col min="9734" max="9734" width="10.85546875" style="2" customWidth="1"/>
    <col min="9735" max="9735" width="9.140625" style="2"/>
    <col min="9736" max="9736" width="11.85546875" style="2" customWidth="1"/>
    <col min="9737" max="9737" width="12" style="2" customWidth="1"/>
    <col min="9738" max="9738" width="11.140625" style="2" customWidth="1"/>
    <col min="9739" max="9742" width="9.140625" style="2"/>
    <col min="9743" max="9743" width="10.7109375" style="2" customWidth="1"/>
    <col min="9744" max="9744" width="1.5703125" style="2" customWidth="1"/>
    <col min="9745" max="9745" width="9.140625" style="2"/>
    <col min="9746" max="9746" width="1.7109375" style="2" customWidth="1"/>
    <col min="9747" max="9984" width="9.140625" style="2"/>
    <col min="9985" max="9985" width="1.28515625" style="2" customWidth="1"/>
    <col min="9986" max="9986" width="9.140625" style="2"/>
    <col min="9987" max="9987" width="11.28515625" style="2" customWidth="1"/>
    <col min="9988" max="9988" width="11.140625" style="2" customWidth="1"/>
    <col min="9989" max="9989" width="11.42578125" style="2" customWidth="1"/>
    <col min="9990" max="9990" width="10.85546875" style="2" customWidth="1"/>
    <col min="9991" max="9991" width="9.140625" style="2"/>
    <col min="9992" max="9992" width="11.85546875" style="2" customWidth="1"/>
    <col min="9993" max="9993" width="12" style="2" customWidth="1"/>
    <col min="9994" max="9994" width="11.140625" style="2" customWidth="1"/>
    <col min="9995" max="9998" width="9.140625" style="2"/>
    <col min="9999" max="9999" width="10.7109375" style="2" customWidth="1"/>
    <col min="10000" max="10000" width="1.5703125" style="2" customWidth="1"/>
    <col min="10001" max="10001" width="9.140625" style="2"/>
    <col min="10002" max="10002" width="1.7109375" style="2" customWidth="1"/>
    <col min="10003" max="10240" width="9.140625" style="2"/>
    <col min="10241" max="10241" width="1.28515625" style="2" customWidth="1"/>
    <col min="10242" max="10242" width="9.140625" style="2"/>
    <col min="10243" max="10243" width="11.28515625" style="2" customWidth="1"/>
    <col min="10244" max="10244" width="11.140625" style="2" customWidth="1"/>
    <col min="10245" max="10245" width="11.42578125" style="2" customWidth="1"/>
    <col min="10246" max="10246" width="10.85546875" style="2" customWidth="1"/>
    <col min="10247" max="10247" width="9.140625" style="2"/>
    <col min="10248" max="10248" width="11.85546875" style="2" customWidth="1"/>
    <col min="10249" max="10249" width="12" style="2" customWidth="1"/>
    <col min="10250" max="10250" width="11.140625" style="2" customWidth="1"/>
    <col min="10251" max="10254" width="9.140625" style="2"/>
    <col min="10255" max="10255" width="10.7109375" style="2" customWidth="1"/>
    <col min="10256" max="10256" width="1.5703125" style="2" customWidth="1"/>
    <col min="10257" max="10257" width="9.140625" style="2"/>
    <col min="10258" max="10258" width="1.7109375" style="2" customWidth="1"/>
    <col min="10259" max="10496" width="9.140625" style="2"/>
    <col min="10497" max="10497" width="1.28515625" style="2" customWidth="1"/>
    <col min="10498" max="10498" width="9.140625" style="2"/>
    <col min="10499" max="10499" width="11.28515625" style="2" customWidth="1"/>
    <col min="10500" max="10500" width="11.140625" style="2" customWidth="1"/>
    <col min="10501" max="10501" width="11.42578125" style="2" customWidth="1"/>
    <col min="10502" max="10502" width="10.85546875" style="2" customWidth="1"/>
    <col min="10503" max="10503" width="9.140625" style="2"/>
    <col min="10504" max="10504" width="11.85546875" style="2" customWidth="1"/>
    <col min="10505" max="10505" width="12" style="2" customWidth="1"/>
    <col min="10506" max="10506" width="11.140625" style="2" customWidth="1"/>
    <col min="10507" max="10510" width="9.140625" style="2"/>
    <col min="10511" max="10511" width="10.7109375" style="2" customWidth="1"/>
    <col min="10512" max="10512" width="1.5703125" style="2" customWidth="1"/>
    <col min="10513" max="10513" width="9.140625" style="2"/>
    <col min="10514" max="10514" width="1.7109375" style="2" customWidth="1"/>
    <col min="10515" max="10752" width="9.140625" style="2"/>
    <col min="10753" max="10753" width="1.28515625" style="2" customWidth="1"/>
    <col min="10754" max="10754" width="9.140625" style="2"/>
    <col min="10755" max="10755" width="11.28515625" style="2" customWidth="1"/>
    <col min="10756" max="10756" width="11.140625" style="2" customWidth="1"/>
    <col min="10757" max="10757" width="11.42578125" style="2" customWidth="1"/>
    <col min="10758" max="10758" width="10.85546875" style="2" customWidth="1"/>
    <col min="10759" max="10759" width="9.140625" style="2"/>
    <col min="10760" max="10760" width="11.85546875" style="2" customWidth="1"/>
    <col min="10761" max="10761" width="12" style="2" customWidth="1"/>
    <col min="10762" max="10762" width="11.140625" style="2" customWidth="1"/>
    <col min="10763" max="10766" width="9.140625" style="2"/>
    <col min="10767" max="10767" width="10.7109375" style="2" customWidth="1"/>
    <col min="10768" max="10768" width="1.5703125" style="2" customWidth="1"/>
    <col min="10769" max="10769" width="9.140625" style="2"/>
    <col min="10770" max="10770" width="1.7109375" style="2" customWidth="1"/>
    <col min="10771" max="11008" width="9.140625" style="2"/>
    <col min="11009" max="11009" width="1.28515625" style="2" customWidth="1"/>
    <col min="11010" max="11010" width="9.140625" style="2"/>
    <col min="11011" max="11011" width="11.28515625" style="2" customWidth="1"/>
    <col min="11012" max="11012" width="11.140625" style="2" customWidth="1"/>
    <col min="11013" max="11013" width="11.42578125" style="2" customWidth="1"/>
    <col min="11014" max="11014" width="10.85546875" style="2" customWidth="1"/>
    <col min="11015" max="11015" width="9.140625" style="2"/>
    <col min="11016" max="11016" width="11.85546875" style="2" customWidth="1"/>
    <col min="11017" max="11017" width="12" style="2" customWidth="1"/>
    <col min="11018" max="11018" width="11.140625" style="2" customWidth="1"/>
    <col min="11019" max="11022" width="9.140625" style="2"/>
    <col min="11023" max="11023" width="10.7109375" style="2" customWidth="1"/>
    <col min="11024" max="11024" width="1.5703125" style="2" customWidth="1"/>
    <col min="11025" max="11025" width="9.140625" style="2"/>
    <col min="11026" max="11026" width="1.7109375" style="2" customWidth="1"/>
    <col min="11027" max="11264" width="9.140625" style="2"/>
    <col min="11265" max="11265" width="1.28515625" style="2" customWidth="1"/>
    <col min="11266" max="11266" width="9.140625" style="2"/>
    <col min="11267" max="11267" width="11.28515625" style="2" customWidth="1"/>
    <col min="11268" max="11268" width="11.140625" style="2" customWidth="1"/>
    <col min="11269" max="11269" width="11.42578125" style="2" customWidth="1"/>
    <col min="11270" max="11270" width="10.85546875" style="2" customWidth="1"/>
    <col min="11271" max="11271" width="9.140625" style="2"/>
    <col min="11272" max="11272" width="11.85546875" style="2" customWidth="1"/>
    <col min="11273" max="11273" width="12" style="2" customWidth="1"/>
    <col min="11274" max="11274" width="11.140625" style="2" customWidth="1"/>
    <col min="11275" max="11278" width="9.140625" style="2"/>
    <col min="11279" max="11279" width="10.7109375" style="2" customWidth="1"/>
    <col min="11280" max="11280" width="1.5703125" style="2" customWidth="1"/>
    <col min="11281" max="11281" width="9.140625" style="2"/>
    <col min="11282" max="11282" width="1.7109375" style="2" customWidth="1"/>
    <col min="11283" max="11520" width="9.140625" style="2"/>
    <col min="11521" max="11521" width="1.28515625" style="2" customWidth="1"/>
    <col min="11522" max="11522" width="9.140625" style="2"/>
    <col min="11523" max="11523" width="11.28515625" style="2" customWidth="1"/>
    <col min="11524" max="11524" width="11.140625" style="2" customWidth="1"/>
    <col min="11525" max="11525" width="11.42578125" style="2" customWidth="1"/>
    <col min="11526" max="11526" width="10.85546875" style="2" customWidth="1"/>
    <col min="11527" max="11527" width="9.140625" style="2"/>
    <col min="11528" max="11528" width="11.85546875" style="2" customWidth="1"/>
    <col min="11529" max="11529" width="12" style="2" customWidth="1"/>
    <col min="11530" max="11530" width="11.140625" style="2" customWidth="1"/>
    <col min="11531" max="11534" width="9.140625" style="2"/>
    <col min="11535" max="11535" width="10.7109375" style="2" customWidth="1"/>
    <col min="11536" max="11536" width="1.5703125" style="2" customWidth="1"/>
    <col min="11537" max="11537" width="9.140625" style="2"/>
    <col min="11538" max="11538" width="1.7109375" style="2" customWidth="1"/>
    <col min="11539" max="11776" width="9.140625" style="2"/>
    <col min="11777" max="11777" width="1.28515625" style="2" customWidth="1"/>
    <col min="11778" max="11778" width="9.140625" style="2"/>
    <col min="11779" max="11779" width="11.28515625" style="2" customWidth="1"/>
    <col min="11780" max="11780" width="11.140625" style="2" customWidth="1"/>
    <col min="11781" max="11781" width="11.42578125" style="2" customWidth="1"/>
    <col min="11782" max="11782" width="10.85546875" style="2" customWidth="1"/>
    <col min="11783" max="11783" width="9.140625" style="2"/>
    <col min="11784" max="11784" width="11.85546875" style="2" customWidth="1"/>
    <col min="11785" max="11785" width="12" style="2" customWidth="1"/>
    <col min="11786" max="11786" width="11.140625" style="2" customWidth="1"/>
    <col min="11787" max="11790" width="9.140625" style="2"/>
    <col min="11791" max="11791" width="10.7109375" style="2" customWidth="1"/>
    <col min="11792" max="11792" width="1.5703125" style="2" customWidth="1"/>
    <col min="11793" max="11793" width="9.140625" style="2"/>
    <col min="11794" max="11794" width="1.7109375" style="2" customWidth="1"/>
    <col min="11795" max="12032" width="9.140625" style="2"/>
    <col min="12033" max="12033" width="1.28515625" style="2" customWidth="1"/>
    <col min="12034" max="12034" width="9.140625" style="2"/>
    <col min="12035" max="12035" width="11.28515625" style="2" customWidth="1"/>
    <col min="12036" max="12036" width="11.140625" style="2" customWidth="1"/>
    <col min="12037" max="12037" width="11.42578125" style="2" customWidth="1"/>
    <col min="12038" max="12038" width="10.85546875" style="2" customWidth="1"/>
    <col min="12039" max="12039" width="9.140625" style="2"/>
    <col min="12040" max="12040" width="11.85546875" style="2" customWidth="1"/>
    <col min="12041" max="12041" width="12" style="2" customWidth="1"/>
    <col min="12042" max="12042" width="11.140625" style="2" customWidth="1"/>
    <col min="12043" max="12046" width="9.140625" style="2"/>
    <col min="12047" max="12047" width="10.7109375" style="2" customWidth="1"/>
    <col min="12048" max="12048" width="1.5703125" style="2" customWidth="1"/>
    <col min="12049" max="12049" width="9.140625" style="2"/>
    <col min="12050" max="12050" width="1.7109375" style="2" customWidth="1"/>
    <col min="12051" max="12288" width="9.140625" style="2"/>
    <col min="12289" max="12289" width="1.28515625" style="2" customWidth="1"/>
    <col min="12290" max="12290" width="9.140625" style="2"/>
    <col min="12291" max="12291" width="11.28515625" style="2" customWidth="1"/>
    <col min="12292" max="12292" width="11.140625" style="2" customWidth="1"/>
    <col min="12293" max="12293" width="11.42578125" style="2" customWidth="1"/>
    <col min="12294" max="12294" width="10.85546875" style="2" customWidth="1"/>
    <col min="12295" max="12295" width="9.140625" style="2"/>
    <col min="12296" max="12296" width="11.85546875" style="2" customWidth="1"/>
    <col min="12297" max="12297" width="12" style="2" customWidth="1"/>
    <col min="12298" max="12298" width="11.140625" style="2" customWidth="1"/>
    <col min="12299" max="12302" width="9.140625" style="2"/>
    <col min="12303" max="12303" width="10.7109375" style="2" customWidth="1"/>
    <col min="12304" max="12304" width="1.5703125" style="2" customWidth="1"/>
    <col min="12305" max="12305" width="9.140625" style="2"/>
    <col min="12306" max="12306" width="1.7109375" style="2" customWidth="1"/>
    <col min="12307" max="12544" width="9.140625" style="2"/>
    <col min="12545" max="12545" width="1.28515625" style="2" customWidth="1"/>
    <col min="12546" max="12546" width="9.140625" style="2"/>
    <col min="12547" max="12547" width="11.28515625" style="2" customWidth="1"/>
    <col min="12548" max="12548" width="11.140625" style="2" customWidth="1"/>
    <col min="12549" max="12549" width="11.42578125" style="2" customWidth="1"/>
    <col min="12550" max="12550" width="10.85546875" style="2" customWidth="1"/>
    <col min="12551" max="12551" width="9.140625" style="2"/>
    <col min="12552" max="12552" width="11.85546875" style="2" customWidth="1"/>
    <col min="12553" max="12553" width="12" style="2" customWidth="1"/>
    <col min="12554" max="12554" width="11.140625" style="2" customWidth="1"/>
    <col min="12555" max="12558" width="9.140625" style="2"/>
    <col min="12559" max="12559" width="10.7109375" style="2" customWidth="1"/>
    <col min="12560" max="12560" width="1.5703125" style="2" customWidth="1"/>
    <col min="12561" max="12561" width="9.140625" style="2"/>
    <col min="12562" max="12562" width="1.7109375" style="2" customWidth="1"/>
    <col min="12563" max="12800" width="9.140625" style="2"/>
    <col min="12801" max="12801" width="1.28515625" style="2" customWidth="1"/>
    <col min="12802" max="12802" width="9.140625" style="2"/>
    <col min="12803" max="12803" width="11.28515625" style="2" customWidth="1"/>
    <col min="12804" max="12804" width="11.140625" style="2" customWidth="1"/>
    <col min="12805" max="12805" width="11.42578125" style="2" customWidth="1"/>
    <col min="12806" max="12806" width="10.85546875" style="2" customWidth="1"/>
    <col min="12807" max="12807" width="9.140625" style="2"/>
    <col min="12808" max="12808" width="11.85546875" style="2" customWidth="1"/>
    <col min="12809" max="12809" width="12" style="2" customWidth="1"/>
    <col min="12810" max="12810" width="11.140625" style="2" customWidth="1"/>
    <col min="12811" max="12814" width="9.140625" style="2"/>
    <col min="12815" max="12815" width="10.7109375" style="2" customWidth="1"/>
    <col min="12816" max="12816" width="1.5703125" style="2" customWidth="1"/>
    <col min="12817" max="12817" width="9.140625" style="2"/>
    <col min="12818" max="12818" width="1.7109375" style="2" customWidth="1"/>
    <col min="12819" max="13056" width="9.140625" style="2"/>
    <col min="13057" max="13057" width="1.28515625" style="2" customWidth="1"/>
    <col min="13058" max="13058" width="9.140625" style="2"/>
    <col min="13059" max="13059" width="11.28515625" style="2" customWidth="1"/>
    <col min="13060" max="13060" width="11.140625" style="2" customWidth="1"/>
    <col min="13061" max="13061" width="11.42578125" style="2" customWidth="1"/>
    <col min="13062" max="13062" width="10.85546875" style="2" customWidth="1"/>
    <col min="13063" max="13063" width="9.140625" style="2"/>
    <col min="13064" max="13064" width="11.85546875" style="2" customWidth="1"/>
    <col min="13065" max="13065" width="12" style="2" customWidth="1"/>
    <col min="13066" max="13066" width="11.140625" style="2" customWidth="1"/>
    <col min="13067" max="13070" width="9.140625" style="2"/>
    <col min="13071" max="13071" width="10.7109375" style="2" customWidth="1"/>
    <col min="13072" max="13072" width="1.5703125" style="2" customWidth="1"/>
    <col min="13073" max="13073" width="9.140625" style="2"/>
    <col min="13074" max="13074" width="1.7109375" style="2" customWidth="1"/>
    <col min="13075" max="13312" width="9.140625" style="2"/>
    <col min="13313" max="13313" width="1.28515625" style="2" customWidth="1"/>
    <col min="13314" max="13314" width="9.140625" style="2"/>
    <col min="13315" max="13315" width="11.28515625" style="2" customWidth="1"/>
    <col min="13316" max="13316" width="11.140625" style="2" customWidth="1"/>
    <col min="13317" max="13317" width="11.42578125" style="2" customWidth="1"/>
    <col min="13318" max="13318" width="10.85546875" style="2" customWidth="1"/>
    <col min="13319" max="13319" width="9.140625" style="2"/>
    <col min="13320" max="13320" width="11.85546875" style="2" customWidth="1"/>
    <col min="13321" max="13321" width="12" style="2" customWidth="1"/>
    <col min="13322" max="13322" width="11.140625" style="2" customWidth="1"/>
    <col min="13323" max="13326" width="9.140625" style="2"/>
    <col min="13327" max="13327" width="10.7109375" style="2" customWidth="1"/>
    <col min="13328" max="13328" width="1.5703125" style="2" customWidth="1"/>
    <col min="13329" max="13329" width="9.140625" style="2"/>
    <col min="13330" max="13330" width="1.7109375" style="2" customWidth="1"/>
    <col min="13331" max="13568" width="9.140625" style="2"/>
    <col min="13569" max="13569" width="1.28515625" style="2" customWidth="1"/>
    <col min="13570" max="13570" width="9.140625" style="2"/>
    <col min="13571" max="13571" width="11.28515625" style="2" customWidth="1"/>
    <col min="13572" max="13572" width="11.140625" style="2" customWidth="1"/>
    <col min="13573" max="13573" width="11.42578125" style="2" customWidth="1"/>
    <col min="13574" max="13574" width="10.85546875" style="2" customWidth="1"/>
    <col min="13575" max="13575" width="9.140625" style="2"/>
    <col min="13576" max="13576" width="11.85546875" style="2" customWidth="1"/>
    <col min="13577" max="13577" width="12" style="2" customWidth="1"/>
    <col min="13578" max="13578" width="11.140625" style="2" customWidth="1"/>
    <col min="13579" max="13582" width="9.140625" style="2"/>
    <col min="13583" max="13583" width="10.7109375" style="2" customWidth="1"/>
    <col min="13584" max="13584" width="1.5703125" style="2" customWidth="1"/>
    <col min="13585" max="13585" width="9.140625" style="2"/>
    <col min="13586" max="13586" width="1.7109375" style="2" customWidth="1"/>
    <col min="13587" max="13824" width="9.140625" style="2"/>
    <col min="13825" max="13825" width="1.28515625" style="2" customWidth="1"/>
    <col min="13826" max="13826" width="9.140625" style="2"/>
    <col min="13827" max="13827" width="11.28515625" style="2" customWidth="1"/>
    <col min="13828" max="13828" width="11.140625" style="2" customWidth="1"/>
    <col min="13829" max="13829" width="11.42578125" style="2" customWidth="1"/>
    <col min="13830" max="13830" width="10.85546875" style="2" customWidth="1"/>
    <col min="13831" max="13831" width="9.140625" style="2"/>
    <col min="13832" max="13832" width="11.85546875" style="2" customWidth="1"/>
    <col min="13833" max="13833" width="12" style="2" customWidth="1"/>
    <col min="13834" max="13834" width="11.140625" style="2" customWidth="1"/>
    <col min="13835" max="13838" width="9.140625" style="2"/>
    <col min="13839" max="13839" width="10.7109375" style="2" customWidth="1"/>
    <col min="13840" max="13840" width="1.5703125" style="2" customWidth="1"/>
    <col min="13841" max="13841" width="9.140625" style="2"/>
    <col min="13842" max="13842" width="1.7109375" style="2" customWidth="1"/>
    <col min="13843" max="14080" width="9.140625" style="2"/>
    <col min="14081" max="14081" width="1.28515625" style="2" customWidth="1"/>
    <col min="14082" max="14082" width="9.140625" style="2"/>
    <col min="14083" max="14083" width="11.28515625" style="2" customWidth="1"/>
    <col min="14084" max="14084" width="11.140625" style="2" customWidth="1"/>
    <col min="14085" max="14085" width="11.42578125" style="2" customWidth="1"/>
    <col min="14086" max="14086" width="10.85546875" style="2" customWidth="1"/>
    <col min="14087" max="14087" width="9.140625" style="2"/>
    <col min="14088" max="14088" width="11.85546875" style="2" customWidth="1"/>
    <col min="14089" max="14089" width="12" style="2" customWidth="1"/>
    <col min="14090" max="14090" width="11.140625" style="2" customWidth="1"/>
    <col min="14091" max="14094" width="9.140625" style="2"/>
    <col min="14095" max="14095" width="10.7109375" style="2" customWidth="1"/>
    <col min="14096" max="14096" width="1.5703125" style="2" customWidth="1"/>
    <col min="14097" max="14097" width="9.140625" style="2"/>
    <col min="14098" max="14098" width="1.7109375" style="2" customWidth="1"/>
    <col min="14099" max="14336" width="9.140625" style="2"/>
    <col min="14337" max="14337" width="1.28515625" style="2" customWidth="1"/>
    <col min="14338" max="14338" width="9.140625" style="2"/>
    <col min="14339" max="14339" width="11.28515625" style="2" customWidth="1"/>
    <col min="14340" max="14340" width="11.140625" style="2" customWidth="1"/>
    <col min="14341" max="14341" width="11.42578125" style="2" customWidth="1"/>
    <col min="14342" max="14342" width="10.85546875" style="2" customWidth="1"/>
    <col min="14343" max="14343" width="9.140625" style="2"/>
    <col min="14344" max="14344" width="11.85546875" style="2" customWidth="1"/>
    <col min="14345" max="14345" width="12" style="2" customWidth="1"/>
    <col min="14346" max="14346" width="11.140625" style="2" customWidth="1"/>
    <col min="14347" max="14350" width="9.140625" style="2"/>
    <col min="14351" max="14351" width="10.7109375" style="2" customWidth="1"/>
    <col min="14352" max="14352" width="1.5703125" style="2" customWidth="1"/>
    <col min="14353" max="14353" width="9.140625" style="2"/>
    <col min="14354" max="14354" width="1.7109375" style="2" customWidth="1"/>
    <col min="14355" max="14592" width="9.140625" style="2"/>
    <col min="14593" max="14593" width="1.28515625" style="2" customWidth="1"/>
    <col min="14594" max="14594" width="9.140625" style="2"/>
    <col min="14595" max="14595" width="11.28515625" style="2" customWidth="1"/>
    <col min="14596" max="14596" width="11.140625" style="2" customWidth="1"/>
    <col min="14597" max="14597" width="11.42578125" style="2" customWidth="1"/>
    <col min="14598" max="14598" width="10.85546875" style="2" customWidth="1"/>
    <col min="14599" max="14599" width="9.140625" style="2"/>
    <col min="14600" max="14600" width="11.85546875" style="2" customWidth="1"/>
    <col min="14601" max="14601" width="12" style="2" customWidth="1"/>
    <col min="14602" max="14602" width="11.140625" style="2" customWidth="1"/>
    <col min="14603" max="14606" width="9.140625" style="2"/>
    <col min="14607" max="14607" width="10.7109375" style="2" customWidth="1"/>
    <col min="14608" max="14608" width="1.5703125" style="2" customWidth="1"/>
    <col min="14609" max="14609" width="9.140625" style="2"/>
    <col min="14610" max="14610" width="1.7109375" style="2" customWidth="1"/>
    <col min="14611" max="14848" width="9.140625" style="2"/>
    <col min="14849" max="14849" width="1.28515625" style="2" customWidth="1"/>
    <col min="14850" max="14850" width="9.140625" style="2"/>
    <col min="14851" max="14851" width="11.28515625" style="2" customWidth="1"/>
    <col min="14852" max="14852" width="11.140625" style="2" customWidth="1"/>
    <col min="14853" max="14853" width="11.42578125" style="2" customWidth="1"/>
    <col min="14854" max="14854" width="10.85546875" style="2" customWidth="1"/>
    <col min="14855" max="14855" width="9.140625" style="2"/>
    <col min="14856" max="14856" width="11.85546875" style="2" customWidth="1"/>
    <col min="14857" max="14857" width="12" style="2" customWidth="1"/>
    <col min="14858" max="14858" width="11.140625" style="2" customWidth="1"/>
    <col min="14859" max="14862" width="9.140625" style="2"/>
    <col min="14863" max="14863" width="10.7109375" style="2" customWidth="1"/>
    <col min="14864" max="14864" width="1.5703125" style="2" customWidth="1"/>
    <col min="14865" max="14865" width="9.140625" style="2"/>
    <col min="14866" max="14866" width="1.7109375" style="2" customWidth="1"/>
    <col min="14867" max="15104" width="9.140625" style="2"/>
    <col min="15105" max="15105" width="1.28515625" style="2" customWidth="1"/>
    <col min="15106" max="15106" width="9.140625" style="2"/>
    <col min="15107" max="15107" width="11.28515625" style="2" customWidth="1"/>
    <col min="15108" max="15108" width="11.140625" style="2" customWidth="1"/>
    <col min="15109" max="15109" width="11.42578125" style="2" customWidth="1"/>
    <col min="15110" max="15110" width="10.85546875" style="2" customWidth="1"/>
    <col min="15111" max="15111" width="9.140625" style="2"/>
    <col min="15112" max="15112" width="11.85546875" style="2" customWidth="1"/>
    <col min="15113" max="15113" width="12" style="2" customWidth="1"/>
    <col min="15114" max="15114" width="11.140625" style="2" customWidth="1"/>
    <col min="15115" max="15118" width="9.140625" style="2"/>
    <col min="15119" max="15119" width="10.7109375" style="2" customWidth="1"/>
    <col min="15120" max="15120" width="1.5703125" style="2" customWidth="1"/>
    <col min="15121" max="15121" width="9.140625" style="2"/>
    <col min="15122" max="15122" width="1.7109375" style="2" customWidth="1"/>
    <col min="15123" max="15360" width="9.140625" style="2"/>
    <col min="15361" max="15361" width="1.28515625" style="2" customWidth="1"/>
    <col min="15362" max="15362" width="9.140625" style="2"/>
    <col min="15363" max="15363" width="11.28515625" style="2" customWidth="1"/>
    <col min="15364" max="15364" width="11.140625" style="2" customWidth="1"/>
    <col min="15365" max="15365" width="11.42578125" style="2" customWidth="1"/>
    <col min="15366" max="15366" width="10.85546875" style="2" customWidth="1"/>
    <col min="15367" max="15367" width="9.140625" style="2"/>
    <col min="15368" max="15368" width="11.85546875" style="2" customWidth="1"/>
    <col min="15369" max="15369" width="12" style="2" customWidth="1"/>
    <col min="15370" max="15370" width="11.140625" style="2" customWidth="1"/>
    <col min="15371" max="15374" width="9.140625" style="2"/>
    <col min="15375" max="15375" width="10.7109375" style="2" customWidth="1"/>
    <col min="15376" max="15376" width="1.5703125" style="2" customWidth="1"/>
    <col min="15377" max="15377" width="9.140625" style="2"/>
    <col min="15378" max="15378" width="1.7109375" style="2" customWidth="1"/>
    <col min="15379" max="15616" width="9.140625" style="2"/>
    <col min="15617" max="15617" width="1.28515625" style="2" customWidth="1"/>
    <col min="15618" max="15618" width="9.140625" style="2"/>
    <col min="15619" max="15619" width="11.28515625" style="2" customWidth="1"/>
    <col min="15620" max="15620" width="11.140625" style="2" customWidth="1"/>
    <col min="15621" max="15621" width="11.42578125" style="2" customWidth="1"/>
    <col min="15622" max="15622" width="10.85546875" style="2" customWidth="1"/>
    <col min="15623" max="15623" width="9.140625" style="2"/>
    <col min="15624" max="15624" width="11.85546875" style="2" customWidth="1"/>
    <col min="15625" max="15625" width="12" style="2" customWidth="1"/>
    <col min="15626" max="15626" width="11.140625" style="2" customWidth="1"/>
    <col min="15627" max="15630" width="9.140625" style="2"/>
    <col min="15631" max="15631" width="10.7109375" style="2" customWidth="1"/>
    <col min="15632" max="15632" width="1.5703125" style="2" customWidth="1"/>
    <col min="15633" max="15633" width="9.140625" style="2"/>
    <col min="15634" max="15634" width="1.7109375" style="2" customWidth="1"/>
    <col min="15635" max="15872" width="9.140625" style="2"/>
    <col min="15873" max="15873" width="1.28515625" style="2" customWidth="1"/>
    <col min="15874" max="15874" width="9.140625" style="2"/>
    <col min="15875" max="15875" width="11.28515625" style="2" customWidth="1"/>
    <col min="15876" max="15876" width="11.140625" style="2" customWidth="1"/>
    <col min="15877" max="15877" width="11.42578125" style="2" customWidth="1"/>
    <col min="15878" max="15878" width="10.85546875" style="2" customWidth="1"/>
    <col min="15879" max="15879" width="9.140625" style="2"/>
    <col min="15880" max="15880" width="11.85546875" style="2" customWidth="1"/>
    <col min="15881" max="15881" width="12" style="2" customWidth="1"/>
    <col min="15882" max="15882" width="11.140625" style="2" customWidth="1"/>
    <col min="15883" max="15886" width="9.140625" style="2"/>
    <col min="15887" max="15887" width="10.7109375" style="2" customWidth="1"/>
    <col min="15888" max="15888" width="1.5703125" style="2" customWidth="1"/>
    <col min="15889" max="15889" width="9.140625" style="2"/>
    <col min="15890" max="15890" width="1.7109375" style="2" customWidth="1"/>
    <col min="15891" max="16128" width="9.140625" style="2"/>
    <col min="16129" max="16129" width="1.28515625" style="2" customWidth="1"/>
    <col min="16130" max="16130" width="9.140625" style="2"/>
    <col min="16131" max="16131" width="11.28515625" style="2" customWidth="1"/>
    <col min="16132" max="16132" width="11.140625" style="2" customWidth="1"/>
    <col min="16133" max="16133" width="11.42578125" style="2" customWidth="1"/>
    <col min="16134" max="16134" width="10.85546875" style="2" customWidth="1"/>
    <col min="16135" max="16135" width="9.140625" style="2"/>
    <col min="16136" max="16136" width="11.85546875" style="2" customWidth="1"/>
    <col min="16137" max="16137" width="12" style="2" customWidth="1"/>
    <col min="16138" max="16138" width="11.140625" style="2" customWidth="1"/>
    <col min="16139" max="16142" width="9.140625" style="2"/>
    <col min="16143" max="16143" width="10.7109375" style="2" customWidth="1"/>
    <col min="16144" max="16144" width="1.5703125" style="2" customWidth="1"/>
    <col min="16145" max="16145" width="9.140625" style="2"/>
    <col min="16146" max="16146" width="1.7109375" style="2" customWidth="1"/>
    <col min="16147" max="16384" width="9.140625" style="2"/>
  </cols>
  <sheetData>
    <row r="1" spans="1:18" x14ac:dyDescent="0.25">
      <c r="A1" s="70"/>
      <c r="B1" s="71" t="s">
        <v>35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R1" s="2" t="s">
        <v>36</v>
      </c>
    </row>
    <row r="2" spans="1:18" ht="7.5" customHeight="1" x14ac:dyDescent="0.25">
      <c r="B2" s="72"/>
    </row>
    <row r="3" spans="1:18" ht="34.5" customHeight="1" x14ac:dyDescent="0.25">
      <c r="B3" s="73" t="s">
        <v>37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8" ht="10.5" customHeight="1" x14ac:dyDescent="0.25">
      <c r="B4" s="74"/>
    </row>
    <row r="5" spans="1:18" ht="18.75" x14ac:dyDescent="0.25">
      <c r="B5" s="75"/>
      <c r="H5" s="76" t="s">
        <v>38</v>
      </c>
      <c r="I5" s="76"/>
      <c r="J5" s="76"/>
      <c r="K5" s="76"/>
      <c r="L5" s="76"/>
      <c r="M5" s="76"/>
      <c r="N5" s="76"/>
      <c r="O5" s="76"/>
    </row>
    <row r="6" spans="1:18" ht="11.25" customHeight="1" x14ac:dyDescent="0.25">
      <c r="B6" s="77"/>
    </row>
    <row r="7" spans="1:18" x14ac:dyDescent="0.25">
      <c r="B7" s="78" t="s">
        <v>39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8" x14ac:dyDescent="0.25">
      <c r="B8" s="79" t="s">
        <v>40</v>
      </c>
      <c r="C8" s="79"/>
      <c r="D8" s="79"/>
      <c r="E8" s="79"/>
      <c r="F8" s="79"/>
      <c r="G8" s="79"/>
      <c r="H8" s="79"/>
      <c r="I8" s="79"/>
      <c r="J8" s="79"/>
      <c r="K8" s="80">
        <f>F9+O9</f>
        <v>0</v>
      </c>
      <c r="L8" s="79" t="s">
        <v>41</v>
      </c>
      <c r="M8" s="79"/>
      <c r="N8" s="79"/>
      <c r="O8" s="81"/>
      <c r="P8" s="82" t="s">
        <v>42</v>
      </c>
    </row>
    <row r="9" spans="1:18" x14ac:dyDescent="0.25">
      <c r="B9" s="79" t="s">
        <v>43</v>
      </c>
      <c r="C9" s="79"/>
      <c r="D9" s="79"/>
      <c r="E9" s="79"/>
      <c r="F9" s="81"/>
      <c r="G9" s="79" t="s">
        <v>44</v>
      </c>
      <c r="H9" s="79"/>
      <c r="I9" s="79"/>
      <c r="J9" s="83"/>
      <c r="K9" s="84" t="s">
        <v>45</v>
      </c>
      <c r="L9" s="84"/>
      <c r="M9" s="84"/>
      <c r="N9" s="84"/>
      <c r="O9" s="81"/>
      <c r="P9" s="82" t="s">
        <v>46</v>
      </c>
    </row>
    <row r="10" spans="1:18" x14ac:dyDescent="0.25">
      <c r="B10" s="79" t="s">
        <v>47</v>
      </c>
      <c r="C10" s="79"/>
      <c r="D10" s="79"/>
      <c r="E10" s="81"/>
      <c r="F10" s="82" t="s">
        <v>48</v>
      </c>
      <c r="H10" s="82"/>
      <c r="I10" s="82"/>
      <c r="J10" s="82"/>
      <c r="K10" s="82"/>
      <c r="L10" s="82"/>
      <c r="M10" s="82"/>
      <c r="N10" s="82"/>
      <c r="O10" s="82"/>
      <c r="P10" s="82"/>
    </row>
    <row r="11" spans="1:18" x14ac:dyDescent="0.25">
      <c r="B11" s="79" t="s">
        <v>49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18" ht="16.5" customHeight="1" x14ac:dyDescent="0.25">
      <c r="B12" s="79" t="s">
        <v>50</v>
      </c>
      <c r="C12" s="79"/>
      <c r="D12" s="79"/>
      <c r="E12" s="79"/>
      <c r="F12" s="79"/>
      <c r="G12" s="79"/>
      <c r="H12" s="80">
        <f>M12+E13</f>
        <v>0</v>
      </c>
      <c r="I12" s="79" t="s">
        <v>51</v>
      </c>
      <c r="J12" s="79"/>
      <c r="K12" s="79"/>
      <c r="L12" s="79"/>
      <c r="M12" s="81"/>
      <c r="N12" s="2" t="s">
        <v>46</v>
      </c>
    </row>
    <row r="13" spans="1:18" ht="16.5" customHeight="1" x14ac:dyDescent="0.25">
      <c r="B13" s="79" t="s">
        <v>52</v>
      </c>
      <c r="C13" s="79"/>
      <c r="D13" s="79"/>
      <c r="E13" s="81"/>
      <c r="F13" s="2" t="s">
        <v>53</v>
      </c>
      <c r="G13" s="85"/>
      <c r="H13" s="85"/>
      <c r="I13" s="85"/>
      <c r="J13" s="85"/>
      <c r="K13" s="86"/>
      <c r="L13" s="85"/>
      <c r="M13" s="85"/>
      <c r="N13" s="85"/>
      <c r="O13" s="86"/>
    </row>
    <row r="14" spans="1:18" ht="11.25" customHeight="1" x14ac:dyDescent="0.25">
      <c r="B14" s="87"/>
    </row>
    <row r="15" spans="1:18" x14ac:dyDescent="0.25">
      <c r="B15" s="88" t="s">
        <v>54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</row>
    <row r="16" spans="1:18" x14ac:dyDescent="0.25">
      <c r="B16" s="79" t="s">
        <v>55</v>
      </c>
      <c r="C16" s="79"/>
      <c r="D16" s="79"/>
      <c r="E16" s="79"/>
      <c r="F16" s="79"/>
      <c r="G16" s="79"/>
      <c r="H16" s="79"/>
      <c r="I16" s="79"/>
      <c r="J16" s="79"/>
      <c r="K16" s="80">
        <f>F17+O17</f>
        <v>0</v>
      </c>
      <c r="L16" s="79" t="s">
        <v>41</v>
      </c>
      <c r="M16" s="79"/>
      <c r="N16" s="79"/>
      <c r="O16" s="81"/>
      <c r="P16" s="89" t="s">
        <v>42</v>
      </c>
    </row>
    <row r="17" spans="2:16" x14ac:dyDescent="0.25">
      <c r="B17" s="84" t="s">
        <v>56</v>
      </c>
      <c r="C17" s="84"/>
      <c r="D17" s="84"/>
      <c r="E17" s="84"/>
      <c r="F17" s="81"/>
      <c r="G17" s="79" t="s">
        <v>44</v>
      </c>
      <c r="H17" s="79"/>
      <c r="I17" s="79"/>
      <c r="J17" s="81"/>
      <c r="K17" s="79" t="s">
        <v>57</v>
      </c>
      <c r="L17" s="79"/>
      <c r="M17" s="79"/>
      <c r="N17" s="79"/>
      <c r="O17" s="81"/>
      <c r="P17" s="89" t="s">
        <v>46</v>
      </c>
    </row>
    <row r="18" spans="2:16" x14ac:dyDescent="0.25">
      <c r="B18" s="79" t="s">
        <v>47</v>
      </c>
      <c r="C18" s="79"/>
      <c r="D18" s="79"/>
      <c r="E18" s="81"/>
      <c r="F18" s="82" t="s">
        <v>48</v>
      </c>
      <c r="G18" s="82"/>
      <c r="H18" s="82"/>
      <c r="I18" s="82"/>
      <c r="J18" s="82"/>
      <c r="K18" s="82"/>
      <c r="L18" s="82"/>
      <c r="M18" s="82"/>
      <c r="N18" s="82"/>
      <c r="O18" s="82"/>
      <c r="P18" s="82"/>
    </row>
    <row r="19" spans="2:16" x14ac:dyDescent="0.25">
      <c r="B19" s="79" t="s">
        <v>58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</row>
    <row r="20" spans="2:16" ht="16.5" customHeight="1" x14ac:dyDescent="0.25">
      <c r="B20" s="79" t="s">
        <v>59</v>
      </c>
      <c r="C20" s="79"/>
      <c r="D20" s="79"/>
      <c r="E20" s="79"/>
      <c r="F20" s="79"/>
      <c r="G20" s="79"/>
      <c r="H20" s="80">
        <f>M20+E21</f>
        <v>0</v>
      </c>
      <c r="I20" s="79" t="s">
        <v>60</v>
      </c>
      <c r="J20" s="79"/>
      <c r="K20" s="79"/>
      <c r="L20" s="79"/>
      <c r="M20" s="81"/>
      <c r="N20" s="82" t="s">
        <v>46</v>
      </c>
    </row>
    <row r="21" spans="2:16" x14ac:dyDescent="0.25">
      <c r="B21" s="79" t="s">
        <v>61</v>
      </c>
      <c r="C21" s="79"/>
      <c r="D21" s="79"/>
      <c r="E21" s="81"/>
      <c r="F21" s="82" t="s">
        <v>53</v>
      </c>
      <c r="H21" s="82"/>
      <c r="I21" s="82"/>
      <c r="J21" s="82"/>
      <c r="K21" s="82"/>
      <c r="L21" s="82"/>
      <c r="M21" s="82"/>
      <c r="N21" s="82"/>
      <c r="O21" s="82"/>
      <c r="P21" s="82"/>
    </row>
    <row r="22" spans="2:16" x14ac:dyDescent="0.25">
      <c r="B22" s="87"/>
    </row>
    <row r="23" spans="2:16" x14ac:dyDescent="0.25">
      <c r="B23" s="88" t="s">
        <v>62</v>
      </c>
      <c r="C23" s="88"/>
      <c r="D23" s="88"/>
      <c r="E23" s="88"/>
      <c r="F23" s="88"/>
      <c r="G23" s="88"/>
      <c r="H23" s="88"/>
      <c r="I23" s="88"/>
      <c r="J23" s="88"/>
    </row>
    <row r="24" spans="2:16" x14ac:dyDescent="0.25">
      <c r="B24" s="79" t="s">
        <v>40</v>
      </c>
      <c r="C24" s="79"/>
      <c r="D24" s="79"/>
      <c r="E24" s="79"/>
      <c r="F24" s="79"/>
      <c r="G24" s="79"/>
      <c r="H24" s="79"/>
      <c r="I24" s="79"/>
      <c r="J24" s="79"/>
      <c r="K24" s="90">
        <f>F25+O25</f>
        <v>0</v>
      </c>
      <c r="L24" s="79" t="s">
        <v>63</v>
      </c>
      <c r="M24" s="79"/>
      <c r="N24" s="79"/>
      <c r="O24" s="91"/>
      <c r="P24" s="89" t="s">
        <v>42</v>
      </c>
    </row>
    <row r="25" spans="2:16" x14ac:dyDescent="0.25">
      <c r="B25" s="79" t="s">
        <v>64</v>
      </c>
      <c r="C25" s="79"/>
      <c r="D25" s="79"/>
      <c r="E25" s="79"/>
      <c r="F25" s="91"/>
      <c r="G25" s="79" t="s">
        <v>44</v>
      </c>
      <c r="H25" s="79"/>
      <c r="I25" s="79"/>
      <c r="J25" s="91"/>
      <c r="K25" s="84" t="s">
        <v>65</v>
      </c>
      <c r="L25" s="84"/>
      <c r="M25" s="84"/>
      <c r="N25" s="84"/>
      <c r="O25" s="91"/>
      <c r="P25" s="82" t="s">
        <v>46</v>
      </c>
    </row>
    <row r="26" spans="2:16" x14ac:dyDescent="0.25">
      <c r="B26" s="79" t="s">
        <v>47</v>
      </c>
      <c r="C26" s="79"/>
      <c r="D26" s="79"/>
      <c r="E26" s="91"/>
      <c r="F26" s="82" t="s">
        <v>48</v>
      </c>
      <c r="I26" s="82"/>
      <c r="J26" s="82"/>
      <c r="K26" s="82"/>
      <c r="L26" s="82"/>
      <c r="M26" s="82"/>
      <c r="N26" s="82"/>
      <c r="O26" s="82"/>
      <c r="P26" s="82"/>
    </row>
    <row r="27" spans="2:16" x14ac:dyDescent="0.25">
      <c r="B27" s="79" t="s">
        <v>66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pans="2:16" ht="16.5" customHeight="1" x14ac:dyDescent="0.25">
      <c r="B28" s="79" t="s">
        <v>59</v>
      </c>
      <c r="C28" s="79"/>
      <c r="D28" s="79"/>
      <c r="E28" s="79"/>
      <c r="F28" s="79"/>
      <c r="G28" s="79"/>
      <c r="H28" s="90">
        <f>M28+E29</f>
        <v>0</v>
      </c>
      <c r="I28" s="79" t="s">
        <v>60</v>
      </c>
      <c r="J28" s="79"/>
      <c r="K28" s="79"/>
      <c r="L28" s="79"/>
      <c r="M28" s="91"/>
      <c r="N28" s="2" t="s">
        <v>46</v>
      </c>
    </row>
    <row r="29" spans="2:16" x14ac:dyDescent="0.25">
      <c r="B29" s="79" t="s">
        <v>61</v>
      </c>
      <c r="C29" s="79"/>
      <c r="D29" s="79"/>
      <c r="E29" s="91"/>
      <c r="F29" s="89" t="s">
        <v>53</v>
      </c>
      <c r="G29" s="92"/>
      <c r="H29" s="92"/>
      <c r="I29" s="92"/>
      <c r="J29" s="92"/>
      <c r="K29" s="92"/>
      <c r="L29" s="92"/>
      <c r="M29" s="92"/>
      <c r="N29" s="92"/>
      <c r="O29" s="92"/>
      <c r="P29" s="92"/>
    </row>
    <row r="30" spans="2:16" ht="5.25" customHeight="1" x14ac:dyDescent="0.25">
      <c r="B30" s="85"/>
      <c r="C30" s="85"/>
      <c r="D30" s="85"/>
      <c r="E30" s="93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2"/>
    </row>
    <row r="31" spans="2:16" x14ac:dyDescent="0.25">
      <c r="B31" s="94" t="s">
        <v>67</v>
      </c>
      <c r="C31" s="94"/>
      <c r="D31" s="94"/>
      <c r="E31" s="94"/>
    </row>
    <row r="32" spans="2:16" x14ac:dyDescent="0.25">
      <c r="B32" s="1"/>
    </row>
    <row r="33" spans="2:2" ht="7.5" customHeight="1" x14ac:dyDescent="0.25">
      <c r="B33" s="2" t="s">
        <v>36</v>
      </c>
    </row>
  </sheetData>
  <mergeCells count="37">
    <mergeCell ref="B27:P27"/>
    <mergeCell ref="B28:G28"/>
    <mergeCell ref="I28:L28"/>
    <mergeCell ref="B29:D29"/>
    <mergeCell ref="B31:E31"/>
    <mergeCell ref="B24:J24"/>
    <mergeCell ref="L24:N24"/>
    <mergeCell ref="B25:E25"/>
    <mergeCell ref="G25:I25"/>
    <mergeCell ref="K25:N25"/>
    <mergeCell ref="B26:D26"/>
    <mergeCell ref="B18:D18"/>
    <mergeCell ref="B19:P19"/>
    <mergeCell ref="B20:G20"/>
    <mergeCell ref="I20:L20"/>
    <mergeCell ref="B21:D21"/>
    <mergeCell ref="B23:J23"/>
    <mergeCell ref="B13:D13"/>
    <mergeCell ref="B15:O15"/>
    <mergeCell ref="B16:J16"/>
    <mergeCell ref="L16:N16"/>
    <mergeCell ref="B17:E17"/>
    <mergeCell ref="G17:I17"/>
    <mergeCell ref="K17:N17"/>
    <mergeCell ref="B9:E9"/>
    <mergeCell ref="G9:I9"/>
    <mergeCell ref="K9:N9"/>
    <mergeCell ref="B10:D10"/>
    <mergeCell ref="B11:P11"/>
    <mergeCell ref="B12:G12"/>
    <mergeCell ref="I12:L12"/>
    <mergeCell ref="B1:O1"/>
    <mergeCell ref="B3:O3"/>
    <mergeCell ref="H5:O5"/>
    <mergeCell ref="B7:O7"/>
    <mergeCell ref="B8:J8"/>
    <mergeCell ref="L8:N8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S123"/>
  <sheetViews>
    <sheetView zoomScale="85" zoomScaleNormal="85" workbookViewId="0">
      <pane xSplit="16" ySplit="5" topLeftCell="Q6" activePane="bottomRight" state="frozenSplit"/>
      <selection pane="topRight" activeCell="O1" sqref="O1"/>
      <selection pane="bottomLeft" activeCell="A6" sqref="A6"/>
      <selection pane="bottomRight"/>
    </sheetView>
  </sheetViews>
  <sheetFormatPr defaultRowHeight="15.75" x14ac:dyDescent="0.25"/>
  <cols>
    <col min="1" max="1" width="1.28515625" style="2" customWidth="1"/>
    <col min="2" max="2" width="9.140625" style="2"/>
    <col min="3" max="3" width="11.28515625" style="2" customWidth="1"/>
    <col min="4" max="4" width="11.140625" style="2" customWidth="1"/>
    <col min="5" max="5" width="11.42578125" style="2" customWidth="1"/>
    <col min="6" max="6" width="10.85546875" style="2" customWidth="1"/>
    <col min="7" max="7" width="9.140625" style="2"/>
    <col min="8" max="8" width="11.85546875" style="2" customWidth="1"/>
    <col min="9" max="9" width="12" style="2" customWidth="1"/>
    <col min="10" max="10" width="11.140625" style="2" customWidth="1"/>
    <col min="11" max="14" width="9.140625" style="2"/>
    <col min="15" max="15" width="10.7109375" style="2" customWidth="1"/>
    <col min="16" max="16" width="5" style="2" customWidth="1"/>
    <col min="17" max="18" width="9.140625" style="2"/>
    <col min="19" max="19" width="1.85546875" style="2" customWidth="1"/>
    <col min="20" max="256" width="9.140625" style="2"/>
    <col min="257" max="257" width="1.28515625" style="2" customWidth="1"/>
    <col min="258" max="258" width="9.140625" style="2"/>
    <col min="259" max="259" width="11.28515625" style="2" customWidth="1"/>
    <col min="260" max="260" width="11.140625" style="2" customWidth="1"/>
    <col min="261" max="261" width="11.42578125" style="2" customWidth="1"/>
    <col min="262" max="262" width="10.85546875" style="2" customWidth="1"/>
    <col min="263" max="263" width="9.140625" style="2"/>
    <col min="264" max="264" width="11.85546875" style="2" customWidth="1"/>
    <col min="265" max="265" width="12" style="2" customWidth="1"/>
    <col min="266" max="266" width="11.140625" style="2" customWidth="1"/>
    <col min="267" max="270" width="9.140625" style="2"/>
    <col min="271" max="271" width="10.7109375" style="2" customWidth="1"/>
    <col min="272" max="272" width="5" style="2" customWidth="1"/>
    <col min="273" max="274" width="9.140625" style="2"/>
    <col min="275" max="275" width="1.85546875" style="2" customWidth="1"/>
    <col min="276" max="512" width="9.140625" style="2"/>
    <col min="513" max="513" width="1.28515625" style="2" customWidth="1"/>
    <col min="514" max="514" width="9.140625" style="2"/>
    <col min="515" max="515" width="11.28515625" style="2" customWidth="1"/>
    <col min="516" max="516" width="11.140625" style="2" customWidth="1"/>
    <col min="517" max="517" width="11.42578125" style="2" customWidth="1"/>
    <col min="518" max="518" width="10.85546875" style="2" customWidth="1"/>
    <col min="519" max="519" width="9.140625" style="2"/>
    <col min="520" max="520" width="11.85546875" style="2" customWidth="1"/>
    <col min="521" max="521" width="12" style="2" customWidth="1"/>
    <col min="522" max="522" width="11.140625" style="2" customWidth="1"/>
    <col min="523" max="526" width="9.140625" style="2"/>
    <col min="527" max="527" width="10.7109375" style="2" customWidth="1"/>
    <col min="528" max="528" width="5" style="2" customWidth="1"/>
    <col min="529" max="530" width="9.140625" style="2"/>
    <col min="531" max="531" width="1.85546875" style="2" customWidth="1"/>
    <col min="532" max="768" width="9.140625" style="2"/>
    <col min="769" max="769" width="1.28515625" style="2" customWidth="1"/>
    <col min="770" max="770" width="9.140625" style="2"/>
    <col min="771" max="771" width="11.28515625" style="2" customWidth="1"/>
    <col min="772" max="772" width="11.140625" style="2" customWidth="1"/>
    <col min="773" max="773" width="11.42578125" style="2" customWidth="1"/>
    <col min="774" max="774" width="10.85546875" style="2" customWidth="1"/>
    <col min="775" max="775" width="9.140625" style="2"/>
    <col min="776" max="776" width="11.85546875" style="2" customWidth="1"/>
    <col min="777" max="777" width="12" style="2" customWidth="1"/>
    <col min="778" max="778" width="11.140625" style="2" customWidth="1"/>
    <col min="779" max="782" width="9.140625" style="2"/>
    <col min="783" max="783" width="10.7109375" style="2" customWidth="1"/>
    <col min="784" max="784" width="5" style="2" customWidth="1"/>
    <col min="785" max="786" width="9.140625" style="2"/>
    <col min="787" max="787" width="1.85546875" style="2" customWidth="1"/>
    <col min="788" max="1024" width="9.140625" style="2"/>
    <col min="1025" max="1025" width="1.28515625" style="2" customWidth="1"/>
    <col min="1026" max="1026" width="9.140625" style="2"/>
    <col min="1027" max="1027" width="11.28515625" style="2" customWidth="1"/>
    <col min="1028" max="1028" width="11.140625" style="2" customWidth="1"/>
    <col min="1029" max="1029" width="11.42578125" style="2" customWidth="1"/>
    <col min="1030" max="1030" width="10.85546875" style="2" customWidth="1"/>
    <col min="1031" max="1031" width="9.140625" style="2"/>
    <col min="1032" max="1032" width="11.85546875" style="2" customWidth="1"/>
    <col min="1033" max="1033" width="12" style="2" customWidth="1"/>
    <col min="1034" max="1034" width="11.140625" style="2" customWidth="1"/>
    <col min="1035" max="1038" width="9.140625" style="2"/>
    <col min="1039" max="1039" width="10.7109375" style="2" customWidth="1"/>
    <col min="1040" max="1040" width="5" style="2" customWidth="1"/>
    <col min="1041" max="1042" width="9.140625" style="2"/>
    <col min="1043" max="1043" width="1.85546875" style="2" customWidth="1"/>
    <col min="1044" max="1280" width="9.140625" style="2"/>
    <col min="1281" max="1281" width="1.28515625" style="2" customWidth="1"/>
    <col min="1282" max="1282" width="9.140625" style="2"/>
    <col min="1283" max="1283" width="11.28515625" style="2" customWidth="1"/>
    <col min="1284" max="1284" width="11.140625" style="2" customWidth="1"/>
    <col min="1285" max="1285" width="11.42578125" style="2" customWidth="1"/>
    <col min="1286" max="1286" width="10.85546875" style="2" customWidth="1"/>
    <col min="1287" max="1287" width="9.140625" style="2"/>
    <col min="1288" max="1288" width="11.85546875" style="2" customWidth="1"/>
    <col min="1289" max="1289" width="12" style="2" customWidth="1"/>
    <col min="1290" max="1290" width="11.140625" style="2" customWidth="1"/>
    <col min="1291" max="1294" width="9.140625" style="2"/>
    <col min="1295" max="1295" width="10.7109375" style="2" customWidth="1"/>
    <col min="1296" max="1296" width="5" style="2" customWidth="1"/>
    <col min="1297" max="1298" width="9.140625" style="2"/>
    <col min="1299" max="1299" width="1.85546875" style="2" customWidth="1"/>
    <col min="1300" max="1536" width="9.140625" style="2"/>
    <col min="1537" max="1537" width="1.28515625" style="2" customWidth="1"/>
    <col min="1538" max="1538" width="9.140625" style="2"/>
    <col min="1539" max="1539" width="11.28515625" style="2" customWidth="1"/>
    <col min="1540" max="1540" width="11.140625" style="2" customWidth="1"/>
    <col min="1541" max="1541" width="11.42578125" style="2" customWidth="1"/>
    <col min="1542" max="1542" width="10.85546875" style="2" customWidth="1"/>
    <col min="1543" max="1543" width="9.140625" style="2"/>
    <col min="1544" max="1544" width="11.85546875" style="2" customWidth="1"/>
    <col min="1545" max="1545" width="12" style="2" customWidth="1"/>
    <col min="1546" max="1546" width="11.140625" style="2" customWidth="1"/>
    <col min="1547" max="1550" width="9.140625" style="2"/>
    <col min="1551" max="1551" width="10.7109375" style="2" customWidth="1"/>
    <col min="1552" max="1552" width="5" style="2" customWidth="1"/>
    <col min="1553" max="1554" width="9.140625" style="2"/>
    <col min="1555" max="1555" width="1.85546875" style="2" customWidth="1"/>
    <col min="1556" max="1792" width="9.140625" style="2"/>
    <col min="1793" max="1793" width="1.28515625" style="2" customWidth="1"/>
    <col min="1794" max="1794" width="9.140625" style="2"/>
    <col min="1795" max="1795" width="11.28515625" style="2" customWidth="1"/>
    <col min="1796" max="1796" width="11.140625" style="2" customWidth="1"/>
    <col min="1797" max="1797" width="11.42578125" style="2" customWidth="1"/>
    <col min="1798" max="1798" width="10.85546875" style="2" customWidth="1"/>
    <col min="1799" max="1799" width="9.140625" style="2"/>
    <col min="1800" max="1800" width="11.85546875" style="2" customWidth="1"/>
    <col min="1801" max="1801" width="12" style="2" customWidth="1"/>
    <col min="1802" max="1802" width="11.140625" style="2" customWidth="1"/>
    <col min="1803" max="1806" width="9.140625" style="2"/>
    <col min="1807" max="1807" width="10.7109375" style="2" customWidth="1"/>
    <col min="1808" max="1808" width="5" style="2" customWidth="1"/>
    <col min="1809" max="1810" width="9.140625" style="2"/>
    <col min="1811" max="1811" width="1.85546875" style="2" customWidth="1"/>
    <col min="1812" max="2048" width="9.140625" style="2"/>
    <col min="2049" max="2049" width="1.28515625" style="2" customWidth="1"/>
    <col min="2050" max="2050" width="9.140625" style="2"/>
    <col min="2051" max="2051" width="11.28515625" style="2" customWidth="1"/>
    <col min="2052" max="2052" width="11.140625" style="2" customWidth="1"/>
    <col min="2053" max="2053" width="11.42578125" style="2" customWidth="1"/>
    <col min="2054" max="2054" width="10.85546875" style="2" customWidth="1"/>
    <col min="2055" max="2055" width="9.140625" style="2"/>
    <col min="2056" max="2056" width="11.85546875" style="2" customWidth="1"/>
    <col min="2057" max="2057" width="12" style="2" customWidth="1"/>
    <col min="2058" max="2058" width="11.140625" style="2" customWidth="1"/>
    <col min="2059" max="2062" width="9.140625" style="2"/>
    <col min="2063" max="2063" width="10.7109375" style="2" customWidth="1"/>
    <col min="2064" max="2064" width="5" style="2" customWidth="1"/>
    <col min="2065" max="2066" width="9.140625" style="2"/>
    <col min="2067" max="2067" width="1.85546875" style="2" customWidth="1"/>
    <col min="2068" max="2304" width="9.140625" style="2"/>
    <col min="2305" max="2305" width="1.28515625" style="2" customWidth="1"/>
    <col min="2306" max="2306" width="9.140625" style="2"/>
    <col min="2307" max="2307" width="11.28515625" style="2" customWidth="1"/>
    <col min="2308" max="2308" width="11.140625" style="2" customWidth="1"/>
    <col min="2309" max="2309" width="11.42578125" style="2" customWidth="1"/>
    <col min="2310" max="2310" width="10.85546875" style="2" customWidth="1"/>
    <col min="2311" max="2311" width="9.140625" style="2"/>
    <col min="2312" max="2312" width="11.85546875" style="2" customWidth="1"/>
    <col min="2313" max="2313" width="12" style="2" customWidth="1"/>
    <col min="2314" max="2314" width="11.140625" style="2" customWidth="1"/>
    <col min="2315" max="2318" width="9.140625" style="2"/>
    <col min="2319" max="2319" width="10.7109375" style="2" customWidth="1"/>
    <col min="2320" max="2320" width="5" style="2" customWidth="1"/>
    <col min="2321" max="2322" width="9.140625" style="2"/>
    <col min="2323" max="2323" width="1.85546875" style="2" customWidth="1"/>
    <col min="2324" max="2560" width="9.140625" style="2"/>
    <col min="2561" max="2561" width="1.28515625" style="2" customWidth="1"/>
    <col min="2562" max="2562" width="9.140625" style="2"/>
    <col min="2563" max="2563" width="11.28515625" style="2" customWidth="1"/>
    <col min="2564" max="2564" width="11.140625" style="2" customWidth="1"/>
    <col min="2565" max="2565" width="11.42578125" style="2" customWidth="1"/>
    <col min="2566" max="2566" width="10.85546875" style="2" customWidth="1"/>
    <col min="2567" max="2567" width="9.140625" style="2"/>
    <col min="2568" max="2568" width="11.85546875" style="2" customWidth="1"/>
    <col min="2569" max="2569" width="12" style="2" customWidth="1"/>
    <col min="2570" max="2570" width="11.140625" style="2" customWidth="1"/>
    <col min="2571" max="2574" width="9.140625" style="2"/>
    <col min="2575" max="2575" width="10.7109375" style="2" customWidth="1"/>
    <col min="2576" max="2576" width="5" style="2" customWidth="1"/>
    <col min="2577" max="2578" width="9.140625" style="2"/>
    <col min="2579" max="2579" width="1.85546875" style="2" customWidth="1"/>
    <col min="2580" max="2816" width="9.140625" style="2"/>
    <col min="2817" max="2817" width="1.28515625" style="2" customWidth="1"/>
    <col min="2818" max="2818" width="9.140625" style="2"/>
    <col min="2819" max="2819" width="11.28515625" style="2" customWidth="1"/>
    <col min="2820" max="2820" width="11.140625" style="2" customWidth="1"/>
    <col min="2821" max="2821" width="11.42578125" style="2" customWidth="1"/>
    <col min="2822" max="2822" width="10.85546875" style="2" customWidth="1"/>
    <col min="2823" max="2823" width="9.140625" style="2"/>
    <col min="2824" max="2824" width="11.85546875" style="2" customWidth="1"/>
    <col min="2825" max="2825" width="12" style="2" customWidth="1"/>
    <col min="2826" max="2826" width="11.140625" style="2" customWidth="1"/>
    <col min="2827" max="2830" width="9.140625" style="2"/>
    <col min="2831" max="2831" width="10.7109375" style="2" customWidth="1"/>
    <col min="2832" max="2832" width="5" style="2" customWidth="1"/>
    <col min="2833" max="2834" width="9.140625" style="2"/>
    <col min="2835" max="2835" width="1.85546875" style="2" customWidth="1"/>
    <col min="2836" max="3072" width="9.140625" style="2"/>
    <col min="3073" max="3073" width="1.28515625" style="2" customWidth="1"/>
    <col min="3074" max="3074" width="9.140625" style="2"/>
    <col min="3075" max="3075" width="11.28515625" style="2" customWidth="1"/>
    <col min="3076" max="3076" width="11.140625" style="2" customWidth="1"/>
    <col min="3077" max="3077" width="11.42578125" style="2" customWidth="1"/>
    <col min="3078" max="3078" width="10.85546875" style="2" customWidth="1"/>
    <col min="3079" max="3079" width="9.140625" style="2"/>
    <col min="3080" max="3080" width="11.85546875" style="2" customWidth="1"/>
    <col min="3081" max="3081" width="12" style="2" customWidth="1"/>
    <col min="3082" max="3082" width="11.140625" style="2" customWidth="1"/>
    <col min="3083" max="3086" width="9.140625" style="2"/>
    <col min="3087" max="3087" width="10.7109375" style="2" customWidth="1"/>
    <col min="3088" max="3088" width="5" style="2" customWidth="1"/>
    <col min="3089" max="3090" width="9.140625" style="2"/>
    <col min="3091" max="3091" width="1.85546875" style="2" customWidth="1"/>
    <col min="3092" max="3328" width="9.140625" style="2"/>
    <col min="3329" max="3329" width="1.28515625" style="2" customWidth="1"/>
    <col min="3330" max="3330" width="9.140625" style="2"/>
    <col min="3331" max="3331" width="11.28515625" style="2" customWidth="1"/>
    <col min="3332" max="3332" width="11.140625" style="2" customWidth="1"/>
    <col min="3333" max="3333" width="11.42578125" style="2" customWidth="1"/>
    <col min="3334" max="3334" width="10.85546875" style="2" customWidth="1"/>
    <col min="3335" max="3335" width="9.140625" style="2"/>
    <col min="3336" max="3336" width="11.85546875" style="2" customWidth="1"/>
    <col min="3337" max="3337" width="12" style="2" customWidth="1"/>
    <col min="3338" max="3338" width="11.140625" style="2" customWidth="1"/>
    <col min="3339" max="3342" width="9.140625" style="2"/>
    <col min="3343" max="3343" width="10.7109375" style="2" customWidth="1"/>
    <col min="3344" max="3344" width="5" style="2" customWidth="1"/>
    <col min="3345" max="3346" width="9.140625" style="2"/>
    <col min="3347" max="3347" width="1.85546875" style="2" customWidth="1"/>
    <col min="3348" max="3584" width="9.140625" style="2"/>
    <col min="3585" max="3585" width="1.28515625" style="2" customWidth="1"/>
    <col min="3586" max="3586" width="9.140625" style="2"/>
    <col min="3587" max="3587" width="11.28515625" style="2" customWidth="1"/>
    <col min="3588" max="3588" width="11.140625" style="2" customWidth="1"/>
    <col min="3589" max="3589" width="11.42578125" style="2" customWidth="1"/>
    <col min="3590" max="3590" width="10.85546875" style="2" customWidth="1"/>
    <col min="3591" max="3591" width="9.140625" style="2"/>
    <col min="3592" max="3592" width="11.85546875" style="2" customWidth="1"/>
    <col min="3593" max="3593" width="12" style="2" customWidth="1"/>
    <col min="3594" max="3594" width="11.140625" style="2" customWidth="1"/>
    <col min="3595" max="3598" width="9.140625" style="2"/>
    <col min="3599" max="3599" width="10.7109375" style="2" customWidth="1"/>
    <col min="3600" max="3600" width="5" style="2" customWidth="1"/>
    <col min="3601" max="3602" width="9.140625" style="2"/>
    <col min="3603" max="3603" width="1.85546875" style="2" customWidth="1"/>
    <col min="3604" max="3840" width="9.140625" style="2"/>
    <col min="3841" max="3841" width="1.28515625" style="2" customWidth="1"/>
    <col min="3842" max="3842" width="9.140625" style="2"/>
    <col min="3843" max="3843" width="11.28515625" style="2" customWidth="1"/>
    <col min="3844" max="3844" width="11.140625" style="2" customWidth="1"/>
    <col min="3845" max="3845" width="11.42578125" style="2" customWidth="1"/>
    <col min="3846" max="3846" width="10.85546875" style="2" customWidth="1"/>
    <col min="3847" max="3847" width="9.140625" style="2"/>
    <col min="3848" max="3848" width="11.85546875" style="2" customWidth="1"/>
    <col min="3849" max="3849" width="12" style="2" customWidth="1"/>
    <col min="3850" max="3850" width="11.140625" style="2" customWidth="1"/>
    <col min="3851" max="3854" width="9.140625" style="2"/>
    <col min="3855" max="3855" width="10.7109375" style="2" customWidth="1"/>
    <col min="3856" max="3856" width="5" style="2" customWidth="1"/>
    <col min="3857" max="3858" width="9.140625" style="2"/>
    <col min="3859" max="3859" width="1.85546875" style="2" customWidth="1"/>
    <col min="3860" max="4096" width="9.140625" style="2"/>
    <col min="4097" max="4097" width="1.28515625" style="2" customWidth="1"/>
    <col min="4098" max="4098" width="9.140625" style="2"/>
    <col min="4099" max="4099" width="11.28515625" style="2" customWidth="1"/>
    <col min="4100" max="4100" width="11.140625" style="2" customWidth="1"/>
    <col min="4101" max="4101" width="11.42578125" style="2" customWidth="1"/>
    <col min="4102" max="4102" width="10.85546875" style="2" customWidth="1"/>
    <col min="4103" max="4103" width="9.140625" style="2"/>
    <col min="4104" max="4104" width="11.85546875" style="2" customWidth="1"/>
    <col min="4105" max="4105" width="12" style="2" customWidth="1"/>
    <col min="4106" max="4106" width="11.140625" style="2" customWidth="1"/>
    <col min="4107" max="4110" width="9.140625" style="2"/>
    <col min="4111" max="4111" width="10.7109375" style="2" customWidth="1"/>
    <col min="4112" max="4112" width="5" style="2" customWidth="1"/>
    <col min="4113" max="4114" width="9.140625" style="2"/>
    <col min="4115" max="4115" width="1.85546875" style="2" customWidth="1"/>
    <col min="4116" max="4352" width="9.140625" style="2"/>
    <col min="4353" max="4353" width="1.28515625" style="2" customWidth="1"/>
    <col min="4354" max="4354" width="9.140625" style="2"/>
    <col min="4355" max="4355" width="11.28515625" style="2" customWidth="1"/>
    <col min="4356" max="4356" width="11.140625" style="2" customWidth="1"/>
    <col min="4357" max="4357" width="11.42578125" style="2" customWidth="1"/>
    <col min="4358" max="4358" width="10.85546875" style="2" customWidth="1"/>
    <col min="4359" max="4359" width="9.140625" style="2"/>
    <col min="4360" max="4360" width="11.85546875" style="2" customWidth="1"/>
    <col min="4361" max="4361" width="12" style="2" customWidth="1"/>
    <col min="4362" max="4362" width="11.140625" style="2" customWidth="1"/>
    <col min="4363" max="4366" width="9.140625" style="2"/>
    <col min="4367" max="4367" width="10.7109375" style="2" customWidth="1"/>
    <col min="4368" max="4368" width="5" style="2" customWidth="1"/>
    <col min="4369" max="4370" width="9.140625" style="2"/>
    <col min="4371" max="4371" width="1.85546875" style="2" customWidth="1"/>
    <col min="4372" max="4608" width="9.140625" style="2"/>
    <col min="4609" max="4609" width="1.28515625" style="2" customWidth="1"/>
    <col min="4610" max="4610" width="9.140625" style="2"/>
    <col min="4611" max="4611" width="11.28515625" style="2" customWidth="1"/>
    <col min="4612" max="4612" width="11.140625" style="2" customWidth="1"/>
    <col min="4613" max="4613" width="11.42578125" style="2" customWidth="1"/>
    <col min="4614" max="4614" width="10.85546875" style="2" customWidth="1"/>
    <col min="4615" max="4615" width="9.140625" style="2"/>
    <col min="4616" max="4616" width="11.85546875" style="2" customWidth="1"/>
    <col min="4617" max="4617" width="12" style="2" customWidth="1"/>
    <col min="4618" max="4618" width="11.140625" style="2" customWidth="1"/>
    <col min="4619" max="4622" width="9.140625" style="2"/>
    <col min="4623" max="4623" width="10.7109375" style="2" customWidth="1"/>
    <col min="4624" max="4624" width="5" style="2" customWidth="1"/>
    <col min="4625" max="4626" width="9.140625" style="2"/>
    <col min="4627" max="4627" width="1.85546875" style="2" customWidth="1"/>
    <col min="4628" max="4864" width="9.140625" style="2"/>
    <col min="4865" max="4865" width="1.28515625" style="2" customWidth="1"/>
    <col min="4866" max="4866" width="9.140625" style="2"/>
    <col min="4867" max="4867" width="11.28515625" style="2" customWidth="1"/>
    <col min="4868" max="4868" width="11.140625" style="2" customWidth="1"/>
    <col min="4869" max="4869" width="11.42578125" style="2" customWidth="1"/>
    <col min="4870" max="4870" width="10.85546875" style="2" customWidth="1"/>
    <col min="4871" max="4871" width="9.140625" style="2"/>
    <col min="4872" max="4872" width="11.85546875" style="2" customWidth="1"/>
    <col min="4873" max="4873" width="12" style="2" customWidth="1"/>
    <col min="4874" max="4874" width="11.140625" style="2" customWidth="1"/>
    <col min="4875" max="4878" width="9.140625" style="2"/>
    <col min="4879" max="4879" width="10.7109375" style="2" customWidth="1"/>
    <col min="4880" max="4880" width="5" style="2" customWidth="1"/>
    <col min="4881" max="4882" width="9.140625" style="2"/>
    <col min="4883" max="4883" width="1.85546875" style="2" customWidth="1"/>
    <col min="4884" max="5120" width="9.140625" style="2"/>
    <col min="5121" max="5121" width="1.28515625" style="2" customWidth="1"/>
    <col min="5122" max="5122" width="9.140625" style="2"/>
    <col min="5123" max="5123" width="11.28515625" style="2" customWidth="1"/>
    <col min="5124" max="5124" width="11.140625" style="2" customWidth="1"/>
    <col min="5125" max="5125" width="11.42578125" style="2" customWidth="1"/>
    <col min="5126" max="5126" width="10.85546875" style="2" customWidth="1"/>
    <col min="5127" max="5127" width="9.140625" style="2"/>
    <col min="5128" max="5128" width="11.85546875" style="2" customWidth="1"/>
    <col min="5129" max="5129" width="12" style="2" customWidth="1"/>
    <col min="5130" max="5130" width="11.140625" style="2" customWidth="1"/>
    <col min="5131" max="5134" width="9.140625" style="2"/>
    <col min="5135" max="5135" width="10.7109375" style="2" customWidth="1"/>
    <col min="5136" max="5136" width="5" style="2" customWidth="1"/>
    <col min="5137" max="5138" width="9.140625" style="2"/>
    <col min="5139" max="5139" width="1.85546875" style="2" customWidth="1"/>
    <col min="5140" max="5376" width="9.140625" style="2"/>
    <col min="5377" max="5377" width="1.28515625" style="2" customWidth="1"/>
    <col min="5378" max="5378" width="9.140625" style="2"/>
    <col min="5379" max="5379" width="11.28515625" style="2" customWidth="1"/>
    <col min="5380" max="5380" width="11.140625" style="2" customWidth="1"/>
    <col min="5381" max="5381" width="11.42578125" style="2" customWidth="1"/>
    <col min="5382" max="5382" width="10.85546875" style="2" customWidth="1"/>
    <col min="5383" max="5383" width="9.140625" style="2"/>
    <col min="5384" max="5384" width="11.85546875" style="2" customWidth="1"/>
    <col min="5385" max="5385" width="12" style="2" customWidth="1"/>
    <col min="5386" max="5386" width="11.140625" style="2" customWidth="1"/>
    <col min="5387" max="5390" width="9.140625" style="2"/>
    <col min="5391" max="5391" width="10.7109375" style="2" customWidth="1"/>
    <col min="5392" max="5392" width="5" style="2" customWidth="1"/>
    <col min="5393" max="5394" width="9.140625" style="2"/>
    <col min="5395" max="5395" width="1.85546875" style="2" customWidth="1"/>
    <col min="5396" max="5632" width="9.140625" style="2"/>
    <col min="5633" max="5633" width="1.28515625" style="2" customWidth="1"/>
    <col min="5634" max="5634" width="9.140625" style="2"/>
    <col min="5635" max="5635" width="11.28515625" style="2" customWidth="1"/>
    <col min="5636" max="5636" width="11.140625" style="2" customWidth="1"/>
    <col min="5637" max="5637" width="11.42578125" style="2" customWidth="1"/>
    <col min="5638" max="5638" width="10.85546875" style="2" customWidth="1"/>
    <col min="5639" max="5639" width="9.140625" style="2"/>
    <col min="5640" max="5640" width="11.85546875" style="2" customWidth="1"/>
    <col min="5641" max="5641" width="12" style="2" customWidth="1"/>
    <col min="5642" max="5642" width="11.140625" style="2" customWidth="1"/>
    <col min="5643" max="5646" width="9.140625" style="2"/>
    <col min="5647" max="5647" width="10.7109375" style="2" customWidth="1"/>
    <col min="5648" max="5648" width="5" style="2" customWidth="1"/>
    <col min="5649" max="5650" width="9.140625" style="2"/>
    <col min="5651" max="5651" width="1.85546875" style="2" customWidth="1"/>
    <col min="5652" max="5888" width="9.140625" style="2"/>
    <col min="5889" max="5889" width="1.28515625" style="2" customWidth="1"/>
    <col min="5890" max="5890" width="9.140625" style="2"/>
    <col min="5891" max="5891" width="11.28515625" style="2" customWidth="1"/>
    <col min="5892" max="5892" width="11.140625" style="2" customWidth="1"/>
    <col min="5893" max="5893" width="11.42578125" style="2" customWidth="1"/>
    <col min="5894" max="5894" width="10.85546875" style="2" customWidth="1"/>
    <col min="5895" max="5895" width="9.140625" style="2"/>
    <col min="5896" max="5896" width="11.85546875" style="2" customWidth="1"/>
    <col min="5897" max="5897" width="12" style="2" customWidth="1"/>
    <col min="5898" max="5898" width="11.140625" style="2" customWidth="1"/>
    <col min="5899" max="5902" width="9.140625" style="2"/>
    <col min="5903" max="5903" width="10.7109375" style="2" customWidth="1"/>
    <col min="5904" max="5904" width="5" style="2" customWidth="1"/>
    <col min="5905" max="5906" width="9.140625" style="2"/>
    <col min="5907" max="5907" width="1.85546875" style="2" customWidth="1"/>
    <col min="5908" max="6144" width="9.140625" style="2"/>
    <col min="6145" max="6145" width="1.28515625" style="2" customWidth="1"/>
    <col min="6146" max="6146" width="9.140625" style="2"/>
    <col min="6147" max="6147" width="11.28515625" style="2" customWidth="1"/>
    <col min="6148" max="6148" width="11.140625" style="2" customWidth="1"/>
    <col min="6149" max="6149" width="11.42578125" style="2" customWidth="1"/>
    <col min="6150" max="6150" width="10.85546875" style="2" customWidth="1"/>
    <col min="6151" max="6151" width="9.140625" style="2"/>
    <col min="6152" max="6152" width="11.85546875" style="2" customWidth="1"/>
    <col min="6153" max="6153" width="12" style="2" customWidth="1"/>
    <col min="6154" max="6154" width="11.140625" style="2" customWidth="1"/>
    <col min="6155" max="6158" width="9.140625" style="2"/>
    <col min="6159" max="6159" width="10.7109375" style="2" customWidth="1"/>
    <col min="6160" max="6160" width="5" style="2" customWidth="1"/>
    <col min="6161" max="6162" width="9.140625" style="2"/>
    <col min="6163" max="6163" width="1.85546875" style="2" customWidth="1"/>
    <col min="6164" max="6400" width="9.140625" style="2"/>
    <col min="6401" max="6401" width="1.28515625" style="2" customWidth="1"/>
    <col min="6402" max="6402" width="9.140625" style="2"/>
    <col min="6403" max="6403" width="11.28515625" style="2" customWidth="1"/>
    <col min="6404" max="6404" width="11.140625" style="2" customWidth="1"/>
    <col min="6405" max="6405" width="11.42578125" style="2" customWidth="1"/>
    <col min="6406" max="6406" width="10.85546875" style="2" customWidth="1"/>
    <col min="6407" max="6407" width="9.140625" style="2"/>
    <col min="6408" max="6408" width="11.85546875" style="2" customWidth="1"/>
    <col min="6409" max="6409" width="12" style="2" customWidth="1"/>
    <col min="6410" max="6410" width="11.140625" style="2" customWidth="1"/>
    <col min="6411" max="6414" width="9.140625" style="2"/>
    <col min="6415" max="6415" width="10.7109375" style="2" customWidth="1"/>
    <col min="6416" max="6416" width="5" style="2" customWidth="1"/>
    <col min="6417" max="6418" width="9.140625" style="2"/>
    <col min="6419" max="6419" width="1.85546875" style="2" customWidth="1"/>
    <col min="6420" max="6656" width="9.140625" style="2"/>
    <col min="6657" max="6657" width="1.28515625" style="2" customWidth="1"/>
    <col min="6658" max="6658" width="9.140625" style="2"/>
    <col min="6659" max="6659" width="11.28515625" style="2" customWidth="1"/>
    <col min="6660" max="6660" width="11.140625" style="2" customWidth="1"/>
    <col min="6661" max="6661" width="11.42578125" style="2" customWidth="1"/>
    <col min="6662" max="6662" width="10.85546875" style="2" customWidth="1"/>
    <col min="6663" max="6663" width="9.140625" style="2"/>
    <col min="6664" max="6664" width="11.85546875" style="2" customWidth="1"/>
    <col min="6665" max="6665" width="12" style="2" customWidth="1"/>
    <col min="6666" max="6666" width="11.140625" style="2" customWidth="1"/>
    <col min="6667" max="6670" width="9.140625" style="2"/>
    <col min="6671" max="6671" width="10.7109375" style="2" customWidth="1"/>
    <col min="6672" max="6672" width="5" style="2" customWidth="1"/>
    <col min="6673" max="6674" width="9.140625" style="2"/>
    <col min="6675" max="6675" width="1.85546875" style="2" customWidth="1"/>
    <col min="6676" max="6912" width="9.140625" style="2"/>
    <col min="6913" max="6913" width="1.28515625" style="2" customWidth="1"/>
    <col min="6914" max="6914" width="9.140625" style="2"/>
    <col min="6915" max="6915" width="11.28515625" style="2" customWidth="1"/>
    <col min="6916" max="6916" width="11.140625" style="2" customWidth="1"/>
    <col min="6917" max="6917" width="11.42578125" style="2" customWidth="1"/>
    <col min="6918" max="6918" width="10.85546875" style="2" customWidth="1"/>
    <col min="6919" max="6919" width="9.140625" style="2"/>
    <col min="6920" max="6920" width="11.85546875" style="2" customWidth="1"/>
    <col min="6921" max="6921" width="12" style="2" customWidth="1"/>
    <col min="6922" max="6922" width="11.140625" style="2" customWidth="1"/>
    <col min="6923" max="6926" width="9.140625" style="2"/>
    <col min="6927" max="6927" width="10.7109375" style="2" customWidth="1"/>
    <col min="6928" max="6928" width="5" style="2" customWidth="1"/>
    <col min="6929" max="6930" width="9.140625" style="2"/>
    <col min="6931" max="6931" width="1.85546875" style="2" customWidth="1"/>
    <col min="6932" max="7168" width="9.140625" style="2"/>
    <col min="7169" max="7169" width="1.28515625" style="2" customWidth="1"/>
    <col min="7170" max="7170" width="9.140625" style="2"/>
    <col min="7171" max="7171" width="11.28515625" style="2" customWidth="1"/>
    <col min="7172" max="7172" width="11.140625" style="2" customWidth="1"/>
    <col min="7173" max="7173" width="11.42578125" style="2" customWidth="1"/>
    <col min="7174" max="7174" width="10.85546875" style="2" customWidth="1"/>
    <col min="7175" max="7175" width="9.140625" style="2"/>
    <col min="7176" max="7176" width="11.85546875" style="2" customWidth="1"/>
    <col min="7177" max="7177" width="12" style="2" customWidth="1"/>
    <col min="7178" max="7178" width="11.140625" style="2" customWidth="1"/>
    <col min="7179" max="7182" width="9.140625" style="2"/>
    <col min="7183" max="7183" width="10.7109375" style="2" customWidth="1"/>
    <col min="7184" max="7184" width="5" style="2" customWidth="1"/>
    <col min="7185" max="7186" width="9.140625" style="2"/>
    <col min="7187" max="7187" width="1.85546875" style="2" customWidth="1"/>
    <col min="7188" max="7424" width="9.140625" style="2"/>
    <col min="7425" max="7425" width="1.28515625" style="2" customWidth="1"/>
    <col min="7426" max="7426" width="9.140625" style="2"/>
    <col min="7427" max="7427" width="11.28515625" style="2" customWidth="1"/>
    <col min="7428" max="7428" width="11.140625" style="2" customWidth="1"/>
    <col min="7429" max="7429" width="11.42578125" style="2" customWidth="1"/>
    <col min="7430" max="7430" width="10.85546875" style="2" customWidth="1"/>
    <col min="7431" max="7431" width="9.140625" style="2"/>
    <col min="7432" max="7432" width="11.85546875" style="2" customWidth="1"/>
    <col min="7433" max="7433" width="12" style="2" customWidth="1"/>
    <col min="7434" max="7434" width="11.140625" style="2" customWidth="1"/>
    <col min="7435" max="7438" width="9.140625" style="2"/>
    <col min="7439" max="7439" width="10.7109375" style="2" customWidth="1"/>
    <col min="7440" max="7440" width="5" style="2" customWidth="1"/>
    <col min="7441" max="7442" width="9.140625" style="2"/>
    <col min="7443" max="7443" width="1.85546875" style="2" customWidth="1"/>
    <col min="7444" max="7680" width="9.140625" style="2"/>
    <col min="7681" max="7681" width="1.28515625" style="2" customWidth="1"/>
    <col min="7682" max="7682" width="9.140625" style="2"/>
    <col min="7683" max="7683" width="11.28515625" style="2" customWidth="1"/>
    <col min="7684" max="7684" width="11.140625" style="2" customWidth="1"/>
    <col min="7685" max="7685" width="11.42578125" style="2" customWidth="1"/>
    <col min="7686" max="7686" width="10.85546875" style="2" customWidth="1"/>
    <col min="7687" max="7687" width="9.140625" style="2"/>
    <col min="7688" max="7688" width="11.85546875" style="2" customWidth="1"/>
    <col min="7689" max="7689" width="12" style="2" customWidth="1"/>
    <col min="7690" max="7690" width="11.140625" style="2" customWidth="1"/>
    <col min="7691" max="7694" width="9.140625" style="2"/>
    <col min="7695" max="7695" width="10.7109375" style="2" customWidth="1"/>
    <col min="7696" max="7696" width="5" style="2" customWidth="1"/>
    <col min="7697" max="7698" width="9.140625" style="2"/>
    <col min="7699" max="7699" width="1.85546875" style="2" customWidth="1"/>
    <col min="7700" max="7936" width="9.140625" style="2"/>
    <col min="7937" max="7937" width="1.28515625" style="2" customWidth="1"/>
    <col min="7938" max="7938" width="9.140625" style="2"/>
    <col min="7939" max="7939" width="11.28515625" style="2" customWidth="1"/>
    <col min="7940" max="7940" width="11.140625" style="2" customWidth="1"/>
    <col min="7941" max="7941" width="11.42578125" style="2" customWidth="1"/>
    <col min="7942" max="7942" width="10.85546875" style="2" customWidth="1"/>
    <col min="7943" max="7943" width="9.140625" style="2"/>
    <col min="7944" max="7944" width="11.85546875" style="2" customWidth="1"/>
    <col min="7945" max="7945" width="12" style="2" customWidth="1"/>
    <col min="7946" max="7946" width="11.140625" style="2" customWidth="1"/>
    <col min="7947" max="7950" width="9.140625" style="2"/>
    <col min="7951" max="7951" width="10.7109375" style="2" customWidth="1"/>
    <col min="7952" max="7952" width="5" style="2" customWidth="1"/>
    <col min="7953" max="7954" width="9.140625" style="2"/>
    <col min="7955" max="7955" width="1.85546875" style="2" customWidth="1"/>
    <col min="7956" max="8192" width="9.140625" style="2"/>
    <col min="8193" max="8193" width="1.28515625" style="2" customWidth="1"/>
    <col min="8194" max="8194" width="9.140625" style="2"/>
    <col min="8195" max="8195" width="11.28515625" style="2" customWidth="1"/>
    <col min="8196" max="8196" width="11.140625" style="2" customWidth="1"/>
    <col min="8197" max="8197" width="11.42578125" style="2" customWidth="1"/>
    <col min="8198" max="8198" width="10.85546875" style="2" customWidth="1"/>
    <col min="8199" max="8199" width="9.140625" style="2"/>
    <col min="8200" max="8200" width="11.85546875" style="2" customWidth="1"/>
    <col min="8201" max="8201" width="12" style="2" customWidth="1"/>
    <col min="8202" max="8202" width="11.140625" style="2" customWidth="1"/>
    <col min="8203" max="8206" width="9.140625" style="2"/>
    <col min="8207" max="8207" width="10.7109375" style="2" customWidth="1"/>
    <col min="8208" max="8208" width="5" style="2" customWidth="1"/>
    <col min="8209" max="8210" width="9.140625" style="2"/>
    <col min="8211" max="8211" width="1.85546875" style="2" customWidth="1"/>
    <col min="8212" max="8448" width="9.140625" style="2"/>
    <col min="8449" max="8449" width="1.28515625" style="2" customWidth="1"/>
    <col min="8450" max="8450" width="9.140625" style="2"/>
    <col min="8451" max="8451" width="11.28515625" style="2" customWidth="1"/>
    <col min="8452" max="8452" width="11.140625" style="2" customWidth="1"/>
    <col min="8453" max="8453" width="11.42578125" style="2" customWidth="1"/>
    <col min="8454" max="8454" width="10.85546875" style="2" customWidth="1"/>
    <col min="8455" max="8455" width="9.140625" style="2"/>
    <col min="8456" max="8456" width="11.85546875" style="2" customWidth="1"/>
    <col min="8457" max="8457" width="12" style="2" customWidth="1"/>
    <col min="8458" max="8458" width="11.140625" style="2" customWidth="1"/>
    <col min="8459" max="8462" width="9.140625" style="2"/>
    <col min="8463" max="8463" width="10.7109375" style="2" customWidth="1"/>
    <col min="8464" max="8464" width="5" style="2" customWidth="1"/>
    <col min="8465" max="8466" width="9.140625" style="2"/>
    <col min="8467" max="8467" width="1.85546875" style="2" customWidth="1"/>
    <col min="8468" max="8704" width="9.140625" style="2"/>
    <col min="8705" max="8705" width="1.28515625" style="2" customWidth="1"/>
    <col min="8706" max="8706" width="9.140625" style="2"/>
    <col min="8707" max="8707" width="11.28515625" style="2" customWidth="1"/>
    <col min="8708" max="8708" width="11.140625" style="2" customWidth="1"/>
    <col min="8709" max="8709" width="11.42578125" style="2" customWidth="1"/>
    <col min="8710" max="8710" width="10.85546875" style="2" customWidth="1"/>
    <col min="8711" max="8711" width="9.140625" style="2"/>
    <col min="8712" max="8712" width="11.85546875" style="2" customWidth="1"/>
    <col min="8713" max="8713" width="12" style="2" customWidth="1"/>
    <col min="8714" max="8714" width="11.140625" style="2" customWidth="1"/>
    <col min="8715" max="8718" width="9.140625" style="2"/>
    <col min="8719" max="8719" width="10.7109375" style="2" customWidth="1"/>
    <col min="8720" max="8720" width="5" style="2" customWidth="1"/>
    <col min="8721" max="8722" width="9.140625" style="2"/>
    <col min="8723" max="8723" width="1.85546875" style="2" customWidth="1"/>
    <col min="8724" max="8960" width="9.140625" style="2"/>
    <col min="8961" max="8961" width="1.28515625" style="2" customWidth="1"/>
    <col min="8962" max="8962" width="9.140625" style="2"/>
    <col min="8963" max="8963" width="11.28515625" style="2" customWidth="1"/>
    <col min="8964" max="8964" width="11.140625" style="2" customWidth="1"/>
    <col min="8965" max="8965" width="11.42578125" style="2" customWidth="1"/>
    <col min="8966" max="8966" width="10.85546875" style="2" customWidth="1"/>
    <col min="8967" max="8967" width="9.140625" style="2"/>
    <col min="8968" max="8968" width="11.85546875" style="2" customWidth="1"/>
    <col min="8969" max="8969" width="12" style="2" customWidth="1"/>
    <col min="8970" max="8970" width="11.140625" style="2" customWidth="1"/>
    <col min="8971" max="8974" width="9.140625" style="2"/>
    <col min="8975" max="8975" width="10.7109375" style="2" customWidth="1"/>
    <col min="8976" max="8976" width="5" style="2" customWidth="1"/>
    <col min="8977" max="8978" width="9.140625" style="2"/>
    <col min="8979" max="8979" width="1.85546875" style="2" customWidth="1"/>
    <col min="8980" max="9216" width="9.140625" style="2"/>
    <col min="9217" max="9217" width="1.28515625" style="2" customWidth="1"/>
    <col min="9218" max="9218" width="9.140625" style="2"/>
    <col min="9219" max="9219" width="11.28515625" style="2" customWidth="1"/>
    <col min="9220" max="9220" width="11.140625" style="2" customWidth="1"/>
    <col min="9221" max="9221" width="11.42578125" style="2" customWidth="1"/>
    <col min="9222" max="9222" width="10.85546875" style="2" customWidth="1"/>
    <col min="9223" max="9223" width="9.140625" style="2"/>
    <col min="9224" max="9224" width="11.85546875" style="2" customWidth="1"/>
    <col min="9225" max="9225" width="12" style="2" customWidth="1"/>
    <col min="9226" max="9226" width="11.140625" style="2" customWidth="1"/>
    <col min="9227" max="9230" width="9.140625" style="2"/>
    <col min="9231" max="9231" width="10.7109375" style="2" customWidth="1"/>
    <col min="9232" max="9232" width="5" style="2" customWidth="1"/>
    <col min="9233" max="9234" width="9.140625" style="2"/>
    <col min="9235" max="9235" width="1.85546875" style="2" customWidth="1"/>
    <col min="9236" max="9472" width="9.140625" style="2"/>
    <col min="9473" max="9473" width="1.28515625" style="2" customWidth="1"/>
    <col min="9474" max="9474" width="9.140625" style="2"/>
    <col min="9475" max="9475" width="11.28515625" style="2" customWidth="1"/>
    <col min="9476" max="9476" width="11.140625" style="2" customWidth="1"/>
    <col min="9477" max="9477" width="11.42578125" style="2" customWidth="1"/>
    <col min="9478" max="9478" width="10.85546875" style="2" customWidth="1"/>
    <col min="9479" max="9479" width="9.140625" style="2"/>
    <col min="9480" max="9480" width="11.85546875" style="2" customWidth="1"/>
    <col min="9481" max="9481" width="12" style="2" customWidth="1"/>
    <col min="9482" max="9482" width="11.140625" style="2" customWidth="1"/>
    <col min="9483" max="9486" width="9.140625" style="2"/>
    <col min="9487" max="9487" width="10.7109375" style="2" customWidth="1"/>
    <col min="9488" max="9488" width="5" style="2" customWidth="1"/>
    <col min="9489" max="9490" width="9.140625" style="2"/>
    <col min="9491" max="9491" width="1.85546875" style="2" customWidth="1"/>
    <col min="9492" max="9728" width="9.140625" style="2"/>
    <col min="9729" max="9729" width="1.28515625" style="2" customWidth="1"/>
    <col min="9730" max="9730" width="9.140625" style="2"/>
    <col min="9731" max="9731" width="11.28515625" style="2" customWidth="1"/>
    <col min="9732" max="9732" width="11.140625" style="2" customWidth="1"/>
    <col min="9733" max="9733" width="11.42578125" style="2" customWidth="1"/>
    <col min="9734" max="9734" width="10.85546875" style="2" customWidth="1"/>
    <col min="9735" max="9735" width="9.140625" style="2"/>
    <col min="9736" max="9736" width="11.85546875" style="2" customWidth="1"/>
    <col min="9737" max="9737" width="12" style="2" customWidth="1"/>
    <col min="9738" max="9738" width="11.140625" style="2" customWidth="1"/>
    <col min="9739" max="9742" width="9.140625" style="2"/>
    <col min="9743" max="9743" width="10.7109375" style="2" customWidth="1"/>
    <col min="9744" max="9744" width="5" style="2" customWidth="1"/>
    <col min="9745" max="9746" width="9.140625" style="2"/>
    <col min="9747" max="9747" width="1.85546875" style="2" customWidth="1"/>
    <col min="9748" max="9984" width="9.140625" style="2"/>
    <col min="9985" max="9985" width="1.28515625" style="2" customWidth="1"/>
    <col min="9986" max="9986" width="9.140625" style="2"/>
    <col min="9987" max="9987" width="11.28515625" style="2" customWidth="1"/>
    <col min="9988" max="9988" width="11.140625" style="2" customWidth="1"/>
    <col min="9989" max="9989" width="11.42578125" style="2" customWidth="1"/>
    <col min="9990" max="9990" width="10.85546875" style="2" customWidth="1"/>
    <col min="9991" max="9991" width="9.140625" style="2"/>
    <col min="9992" max="9992" width="11.85546875" style="2" customWidth="1"/>
    <col min="9993" max="9993" width="12" style="2" customWidth="1"/>
    <col min="9994" max="9994" width="11.140625" style="2" customWidth="1"/>
    <col min="9995" max="9998" width="9.140625" style="2"/>
    <col min="9999" max="9999" width="10.7109375" style="2" customWidth="1"/>
    <col min="10000" max="10000" width="5" style="2" customWidth="1"/>
    <col min="10001" max="10002" width="9.140625" style="2"/>
    <col min="10003" max="10003" width="1.85546875" style="2" customWidth="1"/>
    <col min="10004" max="10240" width="9.140625" style="2"/>
    <col min="10241" max="10241" width="1.28515625" style="2" customWidth="1"/>
    <col min="10242" max="10242" width="9.140625" style="2"/>
    <col min="10243" max="10243" width="11.28515625" style="2" customWidth="1"/>
    <col min="10244" max="10244" width="11.140625" style="2" customWidth="1"/>
    <col min="10245" max="10245" width="11.42578125" style="2" customWidth="1"/>
    <col min="10246" max="10246" width="10.85546875" style="2" customWidth="1"/>
    <col min="10247" max="10247" width="9.140625" style="2"/>
    <col min="10248" max="10248" width="11.85546875" style="2" customWidth="1"/>
    <col min="10249" max="10249" width="12" style="2" customWidth="1"/>
    <col min="10250" max="10250" width="11.140625" style="2" customWidth="1"/>
    <col min="10251" max="10254" width="9.140625" style="2"/>
    <col min="10255" max="10255" width="10.7109375" style="2" customWidth="1"/>
    <col min="10256" max="10256" width="5" style="2" customWidth="1"/>
    <col min="10257" max="10258" width="9.140625" style="2"/>
    <col min="10259" max="10259" width="1.85546875" style="2" customWidth="1"/>
    <col min="10260" max="10496" width="9.140625" style="2"/>
    <col min="10497" max="10497" width="1.28515625" style="2" customWidth="1"/>
    <col min="10498" max="10498" width="9.140625" style="2"/>
    <col min="10499" max="10499" width="11.28515625" style="2" customWidth="1"/>
    <col min="10500" max="10500" width="11.140625" style="2" customWidth="1"/>
    <col min="10501" max="10501" width="11.42578125" style="2" customWidth="1"/>
    <col min="10502" max="10502" width="10.85546875" style="2" customWidth="1"/>
    <col min="10503" max="10503" width="9.140625" style="2"/>
    <col min="10504" max="10504" width="11.85546875" style="2" customWidth="1"/>
    <col min="10505" max="10505" width="12" style="2" customWidth="1"/>
    <col min="10506" max="10506" width="11.140625" style="2" customWidth="1"/>
    <col min="10507" max="10510" width="9.140625" style="2"/>
    <col min="10511" max="10511" width="10.7109375" style="2" customWidth="1"/>
    <col min="10512" max="10512" width="5" style="2" customWidth="1"/>
    <col min="10513" max="10514" width="9.140625" style="2"/>
    <col min="10515" max="10515" width="1.85546875" style="2" customWidth="1"/>
    <col min="10516" max="10752" width="9.140625" style="2"/>
    <col min="10753" max="10753" width="1.28515625" style="2" customWidth="1"/>
    <col min="10754" max="10754" width="9.140625" style="2"/>
    <col min="10755" max="10755" width="11.28515625" style="2" customWidth="1"/>
    <col min="10756" max="10756" width="11.140625" style="2" customWidth="1"/>
    <col min="10757" max="10757" width="11.42578125" style="2" customWidth="1"/>
    <col min="10758" max="10758" width="10.85546875" style="2" customWidth="1"/>
    <col min="10759" max="10759" width="9.140625" style="2"/>
    <col min="10760" max="10760" width="11.85546875" style="2" customWidth="1"/>
    <col min="10761" max="10761" width="12" style="2" customWidth="1"/>
    <col min="10762" max="10762" width="11.140625" style="2" customWidth="1"/>
    <col min="10763" max="10766" width="9.140625" style="2"/>
    <col min="10767" max="10767" width="10.7109375" style="2" customWidth="1"/>
    <col min="10768" max="10768" width="5" style="2" customWidth="1"/>
    <col min="10769" max="10770" width="9.140625" style="2"/>
    <col min="10771" max="10771" width="1.85546875" style="2" customWidth="1"/>
    <col min="10772" max="11008" width="9.140625" style="2"/>
    <col min="11009" max="11009" width="1.28515625" style="2" customWidth="1"/>
    <col min="11010" max="11010" width="9.140625" style="2"/>
    <col min="11011" max="11011" width="11.28515625" style="2" customWidth="1"/>
    <col min="11012" max="11012" width="11.140625" style="2" customWidth="1"/>
    <col min="11013" max="11013" width="11.42578125" style="2" customWidth="1"/>
    <col min="11014" max="11014" width="10.85546875" style="2" customWidth="1"/>
    <col min="11015" max="11015" width="9.140625" style="2"/>
    <col min="11016" max="11016" width="11.85546875" style="2" customWidth="1"/>
    <col min="11017" max="11017" width="12" style="2" customWidth="1"/>
    <col min="11018" max="11018" width="11.140625" style="2" customWidth="1"/>
    <col min="11019" max="11022" width="9.140625" style="2"/>
    <col min="11023" max="11023" width="10.7109375" style="2" customWidth="1"/>
    <col min="11024" max="11024" width="5" style="2" customWidth="1"/>
    <col min="11025" max="11026" width="9.140625" style="2"/>
    <col min="11027" max="11027" width="1.85546875" style="2" customWidth="1"/>
    <col min="11028" max="11264" width="9.140625" style="2"/>
    <col min="11265" max="11265" width="1.28515625" style="2" customWidth="1"/>
    <col min="11266" max="11266" width="9.140625" style="2"/>
    <col min="11267" max="11267" width="11.28515625" style="2" customWidth="1"/>
    <col min="11268" max="11268" width="11.140625" style="2" customWidth="1"/>
    <col min="11269" max="11269" width="11.42578125" style="2" customWidth="1"/>
    <col min="11270" max="11270" width="10.85546875" style="2" customWidth="1"/>
    <col min="11271" max="11271" width="9.140625" style="2"/>
    <col min="11272" max="11272" width="11.85546875" style="2" customWidth="1"/>
    <col min="11273" max="11273" width="12" style="2" customWidth="1"/>
    <col min="11274" max="11274" width="11.140625" style="2" customWidth="1"/>
    <col min="11275" max="11278" width="9.140625" style="2"/>
    <col min="11279" max="11279" width="10.7109375" style="2" customWidth="1"/>
    <col min="11280" max="11280" width="5" style="2" customWidth="1"/>
    <col min="11281" max="11282" width="9.140625" style="2"/>
    <col min="11283" max="11283" width="1.85546875" style="2" customWidth="1"/>
    <col min="11284" max="11520" width="9.140625" style="2"/>
    <col min="11521" max="11521" width="1.28515625" style="2" customWidth="1"/>
    <col min="11522" max="11522" width="9.140625" style="2"/>
    <col min="11523" max="11523" width="11.28515625" style="2" customWidth="1"/>
    <col min="11524" max="11524" width="11.140625" style="2" customWidth="1"/>
    <col min="11525" max="11525" width="11.42578125" style="2" customWidth="1"/>
    <col min="11526" max="11526" width="10.85546875" style="2" customWidth="1"/>
    <col min="11527" max="11527" width="9.140625" style="2"/>
    <col min="11528" max="11528" width="11.85546875" style="2" customWidth="1"/>
    <col min="11529" max="11529" width="12" style="2" customWidth="1"/>
    <col min="11530" max="11530" width="11.140625" style="2" customWidth="1"/>
    <col min="11531" max="11534" width="9.140625" style="2"/>
    <col min="11535" max="11535" width="10.7109375" style="2" customWidth="1"/>
    <col min="11536" max="11536" width="5" style="2" customWidth="1"/>
    <col min="11537" max="11538" width="9.140625" style="2"/>
    <col min="11539" max="11539" width="1.85546875" style="2" customWidth="1"/>
    <col min="11540" max="11776" width="9.140625" style="2"/>
    <col min="11777" max="11777" width="1.28515625" style="2" customWidth="1"/>
    <col min="11778" max="11778" width="9.140625" style="2"/>
    <col min="11779" max="11779" width="11.28515625" style="2" customWidth="1"/>
    <col min="11780" max="11780" width="11.140625" style="2" customWidth="1"/>
    <col min="11781" max="11781" width="11.42578125" style="2" customWidth="1"/>
    <col min="11782" max="11782" width="10.85546875" style="2" customWidth="1"/>
    <col min="11783" max="11783" width="9.140625" style="2"/>
    <col min="11784" max="11784" width="11.85546875" style="2" customWidth="1"/>
    <col min="11785" max="11785" width="12" style="2" customWidth="1"/>
    <col min="11786" max="11786" width="11.140625" style="2" customWidth="1"/>
    <col min="11787" max="11790" width="9.140625" style="2"/>
    <col min="11791" max="11791" width="10.7109375" style="2" customWidth="1"/>
    <col min="11792" max="11792" width="5" style="2" customWidth="1"/>
    <col min="11793" max="11794" width="9.140625" style="2"/>
    <col min="11795" max="11795" width="1.85546875" style="2" customWidth="1"/>
    <col min="11796" max="12032" width="9.140625" style="2"/>
    <col min="12033" max="12033" width="1.28515625" style="2" customWidth="1"/>
    <col min="12034" max="12034" width="9.140625" style="2"/>
    <col min="12035" max="12035" width="11.28515625" style="2" customWidth="1"/>
    <col min="12036" max="12036" width="11.140625" style="2" customWidth="1"/>
    <col min="12037" max="12037" width="11.42578125" style="2" customWidth="1"/>
    <col min="12038" max="12038" width="10.85546875" style="2" customWidth="1"/>
    <col min="12039" max="12039" width="9.140625" style="2"/>
    <col min="12040" max="12040" width="11.85546875" style="2" customWidth="1"/>
    <col min="12041" max="12041" width="12" style="2" customWidth="1"/>
    <col min="12042" max="12042" width="11.140625" style="2" customWidth="1"/>
    <col min="12043" max="12046" width="9.140625" style="2"/>
    <col min="12047" max="12047" width="10.7109375" style="2" customWidth="1"/>
    <col min="12048" max="12048" width="5" style="2" customWidth="1"/>
    <col min="12049" max="12050" width="9.140625" style="2"/>
    <col min="12051" max="12051" width="1.85546875" style="2" customWidth="1"/>
    <col min="12052" max="12288" width="9.140625" style="2"/>
    <col min="12289" max="12289" width="1.28515625" style="2" customWidth="1"/>
    <col min="12290" max="12290" width="9.140625" style="2"/>
    <col min="12291" max="12291" width="11.28515625" style="2" customWidth="1"/>
    <col min="12292" max="12292" width="11.140625" style="2" customWidth="1"/>
    <col min="12293" max="12293" width="11.42578125" style="2" customWidth="1"/>
    <col min="12294" max="12294" width="10.85546875" style="2" customWidth="1"/>
    <col min="12295" max="12295" width="9.140625" style="2"/>
    <col min="12296" max="12296" width="11.85546875" style="2" customWidth="1"/>
    <col min="12297" max="12297" width="12" style="2" customWidth="1"/>
    <col min="12298" max="12298" width="11.140625" style="2" customWidth="1"/>
    <col min="12299" max="12302" width="9.140625" style="2"/>
    <col min="12303" max="12303" width="10.7109375" style="2" customWidth="1"/>
    <col min="12304" max="12304" width="5" style="2" customWidth="1"/>
    <col min="12305" max="12306" width="9.140625" style="2"/>
    <col min="12307" max="12307" width="1.85546875" style="2" customWidth="1"/>
    <col min="12308" max="12544" width="9.140625" style="2"/>
    <col min="12545" max="12545" width="1.28515625" style="2" customWidth="1"/>
    <col min="12546" max="12546" width="9.140625" style="2"/>
    <col min="12547" max="12547" width="11.28515625" style="2" customWidth="1"/>
    <col min="12548" max="12548" width="11.140625" style="2" customWidth="1"/>
    <col min="12549" max="12549" width="11.42578125" style="2" customWidth="1"/>
    <col min="12550" max="12550" width="10.85546875" style="2" customWidth="1"/>
    <col min="12551" max="12551" width="9.140625" style="2"/>
    <col min="12552" max="12552" width="11.85546875" style="2" customWidth="1"/>
    <col min="12553" max="12553" width="12" style="2" customWidth="1"/>
    <col min="12554" max="12554" width="11.140625" style="2" customWidth="1"/>
    <col min="12555" max="12558" width="9.140625" style="2"/>
    <col min="12559" max="12559" width="10.7109375" style="2" customWidth="1"/>
    <col min="12560" max="12560" width="5" style="2" customWidth="1"/>
    <col min="12561" max="12562" width="9.140625" style="2"/>
    <col min="12563" max="12563" width="1.85546875" style="2" customWidth="1"/>
    <col min="12564" max="12800" width="9.140625" style="2"/>
    <col min="12801" max="12801" width="1.28515625" style="2" customWidth="1"/>
    <col min="12802" max="12802" width="9.140625" style="2"/>
    <col min="12803" max="12803" width="11.28515625" style="2" customWidth="1"/>
    <col min="12804" max="12804" width="11.140625" style="2" customWidth="1"/>
    <col min="12805" max="12805" width="11.42578125" style="2" customWidth="1"/>
    <col min="12806" max="12806" width="10.85546875" style="2" customWidth="1"/>
    <col min="12807" max="12807" width="9.140625" style="2"/>
    <col min="12808" max="12808" width="11.85546875" style="2" customWidth="1"/>
    <col min="12809" max="12809" width="12" style="2" customWidth="1"/>
    <col min="12810" max="12810" width="11.140625" style="2" customWidth="1"/>
    <col min="12811" max="12814" width="9.140625" style="2"/>
    <col min="12815" max="12815" width="10.7109375" style="2" customWidth="1"/>
    <col min="12816" max="12816" width="5" style="2" customWidth="1"/>
    <col min="12817" max="12818" width="9.140625" style="2"/>
    <col min="12819" max="12819" width="1.85546875" style="2" customWidth="1"/>
    <col min="12820" max="13056" width="9.140625" style="2"/>
    <col min="13057" max="13057" width="1.28515625" style="2" customWidth="1"/>
    <col min="13058" max="13058" width="9.140625" style="2"/>
    <col min="13059" max="13059" width="11.28515625" style="2" customWidth="1"/>
    <col min="13060" max="13060" width="11.140625" style="2" customWidth="1"/>
    <col min="13061" max="13061" width="11.42578125" style="2" customWidth="1"/>
    <col min="13062" max="13062" width="10.85546875" style="2" customWidth="1"/>
    <col min="13063" max="13063" width="9.140625" style="2"/>
    <col min="13064" max="13064" width="11.85546875" style="2" customWidth="1"/>
    <col min="13065" max="13065" width="12" style="2" customWidth="1"/>
    <col min="13066" max="13066" width="11.140625" style="2" customWidth="1"/>
    <col min="13067" max="13070" width="9.140625" style="2"/>
    <col min="13071" max="13071" width="10.7109375" style="2" customWidth="1"/>
    <col min="13072" max="13072" width="5" style="2" customWidth="1"/>
    <col min="13073" max="13074" width="9.140625" style="2"/>
    <col min="13075" max="13075" width="1.85546875" style="2" customWidth="1"/>
    <col min="13076" max="13312" width="9.140625" style="2"/>
    <col min="13313" max="13313" width="1.28515625" style="2" customWidth="1"/>
    <col min="13314" max="13314" width="9.140625" style="2"/>
    <col min="13315" max="13315" width="11.28515625" style="2" customWidth="1"/>
    <col min="13316" max="13316" width="11.140625" style="2" customWidth="1"/>
    <col min="13317" max="13317" width="11.42578125" style="2" customWidth="1"/>
    <col min="13318" max="13318" width="10.85546875" style="2" customWidth="1"/>
    <col min="13319" max="13319" width="9.140625" style="2"/>
    <col min="13320" max="13320" width="11.85546875" style="2" customWidth="1"/>
    <col min="13321" max="13321" width="12" style="2" customWidth="1"/>
    <col min="13322" max="13322" width="11.140625" style="2" customWidth="1"/>
    <col min="13323" max="13326" width="9.140625" style="2"/>
    <col min="13327" max="13327" width="10.7109375" style="2" customWidth="1"/>
    <col min="13328" max="13328" width="5" style="2" customWidth="1"/>
    <col min="13329" max="13330" width="9.140625" style="2"/>
    <col min="13331" max="13331" width="1.85546875" style="2" customWidth="1"/>
    <col min="13332" max="13568" width="9.140625" style="2"/>
    <col min="13569" max="13569" width="1.28515625" style="2" customWidth="1"/>
    <col min="13570" max="13570" width="9.140625" style="2"/>
    <col min="13571" max="13571" width="11.28515625" style="2" customWidth="1"/>
    <col min="13572" max="13572" width="11.140625" style="2" customWidth="1"/>
    <col min="13573" max="13573" width="11.42578125" style="2" customWidth="1"/>
    <col min="13574" max="13574" width="10.85546875" style="2" customWidth="1"/>
    <col min="13575" max="13575" width="9.140625" style="2"/>
    <col min="13576" max="13576" width="11.85546875" style="2" customWidth="1"/>
    <col min="13577" max="13577" width="12" style="2" customWidth="1"/>
    <col min="13578" max="13578" width="11.140625" style="2" customWidth="1"/>
    <col min="13579" max="13582" width="9.140625" style="2"/>
    <col min="13583" max="13583" width="10.7109375" style="2" customWidth="1"/>
    <col min="13584" max="13584" width="5" style="2" customWidth="1"/>
    <col min="13585" max="13586" width="9.140625" style="2"/>
    <col min="13587" max="13587" width="1.85546875" style="2" customWidth="1"/>
    <col min="13588" max="13824" width="9.140625" style="2"/>
    <col min="13825" max="13825" width="1.28515625" style="2" customWidth="1"/>
    <col min="13826" max="13826" width="9.140625" style="2"/>
    <col min="13827" max="13827" width="11.28515625" style="2" customWidth="1"/>
    <col min="13828" max="13828" width="11.140625" style="2" customWidth="1"/>
    <col min="13829" max="13829" width="11.42578125" style="2" customWidth="1"/>
    <col min="13830" max="13830" width="10.85546875" style="2" customWidth="1"/>
    <col min="13831" max="13831" width="9.140625" style="2"/>
    <col min="13832" max="13832" width="11.85546875" style="2" customWidth="1"/>
    <col min="13833" max="13833" width="12" style="2" customWidth="1"/>
    <col min="13834" max="13834" width="11.140625" style="2" customWidth="1"/>
    <col min="13835" max="13838" width="9.140625" style="2"/>
    <col min="13839" max="13839" width="10.7109375" style="2" customWidth="1"/>
    <col min="13840" max="13840" width="5" style="2" customWidth="1"/>
    <col min="13841" max="13842" width="9.140625" style="2"/>
    <col min="13843" max="13843" width="1.85546875" style="2" customWidth="1"/>
    <col min="13844" max="14080" width="9.140625" style="2"/>
    <col min="14081" max="14081" width="1.28515625" style="2" customWidth="1"/>
    <col min="14082" max="14082" width="9.140625" style="2"/>
    <col min="14083" max="14083" width="11.28515625" style="2" customWidth="1"/>
    <col min="14084" max="14084" width="11.140625" style="2" customWidth="1"/>
    <col min="14085" max="14085" width="11.42578125" style="2" customWidth="1"/>
    <col min="14086" max="14086" width="10.85546875" style="2" customWidth="1"/>
    <col min="14087" max="14087" width="9.140625" style="2"/>
    <col min="14088" max="14088" width="11.85546875" style="2" customWidth="1"/>
    <col min="14089" max="14089" width="12" style="2" customWidth="1"/>
    <col min="14090" max="14090" width="11.140625" style="2" customWidth="1"/>
    <col min="14091" max="14094" width="9.140625" style="2"/>
    <col min="14095" max="14095" width="10.7109375" style="2" customWidth="1"/>
    <col min="14096" max="14096" width="5" style="2" customWidth="1"/>
    <col min="14097" max="14098" width="9.140625" style="2"/>
    <col min="14099" max="14099" width="1.85546875" style="2" customWidth="1"/>
    <col min="14100" max="14336" width="9.140625" style="2"/>
    <col min="14337" max="14337" width="1.28515625" style="2" customWidth="1"/>
    <col min="14338" max="14338" width="9.140625" style="2"/>
    <col min="14339" max="14339" width="11.28515625" style="2" customWidth="1"/>
    <col min="14340" max="14340" width="11.140625" style="2" customWidth="1"/>
    <col min="14341" max="14341" width="11.42578125" style="2" customWidth="1"/>
    <col min="14342" max="14342" width="10.85546875" style="2" customWidth="1"/>
    <col min="14343" max="14343" width="9.140625" style="2"/>
    <col min="14344" max="14344" width="11.85546875" style="2" customWidth="1"/>
    <col min="14345" max="14345" width="12" style="2" customWidth="1"/>
    <col min="14346" max="14346" width="11.140625" style="2" customWidth="1"/>
    <col min="14347" max="14350" width="9.140625" style="2"/>
    <col min="14351" max="14351" width="10.7109375" style="2" customWidth="1"/>
    <col min="14352" max="14352" width="5" style="2" customWidth="1"/>
    <col min="14353" max="14354" width="9.140625" style="2"/>
    <col min="14355" max="14355" width="1.85546875" style="2" customWidth="1"/>
    <col min="14356" max="14592" width="9.140625" style="2"/>
    <col min="14593" max="14593" width="1.28515625" style="2" customWidth="1"/>
    <col min="14594" max="14594" width="9.140625" style="2"/>
    <col min="14595" max="14595" width="11.28515625" style="2" customWidth="1"/>
    <col min="14596" max="14596" width="11.140625" style="2" customWidth="1"/>
    <col min="14597" max="14597" width="11.42578125" style="2" customWidth="1"/>
    <col min="14598" max="14598" width="10.85546875" style="2" customWidth="1"/>
    <col min="14599" max="14599" width="9.140625" style="2"/>
    <col min="14600" max="14600" width="11.85546875" style="2" customWidth="1"/>
    <col min="14601" max="14601" width="12" style="2" customWidth="1"/>
    <col min="14602" max="14602" width="11.140625" style="2" customWidth="1"/>
    <col min="14603" max="14606" width="9.140625" style="2"/>
    <col min="14607" max="14607" width="10.7109375" style="2" customWidth="1"/>
    <col min="14608" max="14608" width="5" style="2" customWidth="1"/>
    <col min="14609" max="14610" width="9.140625" style="2"/>
    <col min="14611" max="14611" width="1.85546875" style="2" customWidth="1"/>
    <col min="14612" max="14848" width="9.140625" style="2"/>
    <col min="14849" max="14849" width="1.28515625" style="2" customWidth="1"/>
    <col min="14850" max="14850" width="9.140625" style="2"/>
    <col min="14851" max="14851" width="11.28515625" style="2" customWidth="1"/>
    <col min="14852" max="14852" width="11.140625" style="2" customWidth="1"/>
    <col min="14853" max="14853" width="11.42578125" style="2" customWidth="1"/>
    <col min="14854" max="14854" width="10.85546875" style="2" customWidth="1"/>
    <col min="14855" max="14855" width="9.140625" style="2"/>
    <col min="14856" max="14856" width="11.85546875" style="2" customWidth="1"/>
    <col min="14857" max="14857" width="12" style="2" customWidth="1"/>
    <col min="14858" max="14858" width="11.140625" style="2" customWidth="1"/>
    <col min="14859" max="14862" width="9.140625" style="2"/>
    <col min="14863" max="14863" width="10.7109375" style="2" customWidth="1"/>
    <col min="14864" max="14864" width="5" style="2" customWidth="1"/>
    <col min="14865" max="14866" width="9.140625" style="2"/>
    <col min="14867" max="14867" width="1.85546875" style="2" customWidth="1"/>
    <col min="14868" max="15104" width="9.140625" style="2"/>
    <col min="15105" max="15105" width="1.28515625" style="2" customWidth="1"/>
    <col min="15106" max="15106" width="9.140625" style="2"/>
    <col min="15107" max="15107" width="11.28515625" style="2" customWidth="1"/>
    <col min="15108" max="15108" width="11.140625" style="2" customWidth="1"/>
    <col min="15109" max="15109" width="11.42578125" style="2" customWidth="1"/>
    <col min="15110" max="15110" width="10.85546875" style="2" customWidth="1"/>
    <col min="15111" max="15111" width="9.140625" style="2"/>
    <col min="15112" max="15112" width="11.85546875" style="2" customWidth="1"/>
    <col min="15113" max="15113" width="12" style="2" customWidth="1"/>
    <col min="15114" max="15114" width="11.140625" style="2" customWidth="1"/>
    <col min="15115" max="15118" width="9.140625" style="2"/>
    <col min="15119" max="15119" width="10.7109375" style="2" customWidth="1"/>
    <col min="15120" max="15120" width="5" style="2" customWidth="1"/>
    <col min="15121" max="15122" width="9.140625" style="2"/>
    <col min="15123" max="15123" width="1.85546875" style="2" customWidth="1"/>
    <col min="15124" max="15360" width="9.140625" style="2"/>
    <col min="15361" max="15361" width="1.28515625" style="2" customWidth="1"/>
    <col min="15362" max="15362" width="9.140625" style="2"/>
    <col min="15363" max="15363" width="11.28515625" style="2" customWidth="1"/>
    <col min="15364" max="15364" width="11.140625" style="2" customWidth="1"/>
    <col min="15365" max="15365" width="11.42578125" style="2" customWidth="1"/>
    <col min="15366" max="15366" width="10.85546875" style="2" customWidth="1"/>
    <col min="15367" max="15367" width="9.140625" style="2"/>
    <col min="15368" max="15368" width="11.85546875" style="2" customWidth="1"/>
    <col min="15369" max="15369" width="12" style="2" customWidth="1"/>
    <col min="15370" max="15370" width="11.140625" style="2" customWidth="1"/>
    <col min="15371" max="15374" width="9.140625" style="2"/>
    <col min="15375" max="15375" width="10.7109375" style="2" customWidth="1"/>
    <col min="15376" max="15376" width="5" style="2" customWidth="1"/>
    <col min="15377" max="15378" width="9.140625" style="2"/>
    <col min="15379" max="15379" width="1.85546875" style="2" customWidth="1"/>
    <col min="15380" max="15616" width="9.140625" style="2"/>
    <col min="15617" max="15617" width="1.28515625" style="2" customWidth="1"/>
    <col min="15618" max="15618" width="9.140625" style="2"/>
    <col min="15619" max="15619" width="11.28515625" style="2" customWidth="1"/>
    <col min="15620" max="15620" width="11.140625" style="2" customWidth="1"/>
    <col min="15621" max="15621" width="11.42578125" style="2" customWidth="1"/>
    <col min="15622" max="15622" width="10.85546875" style="2" customWidth="1"/>
    <col min="15623" max="15623" width="9.140625" style="2"/>
    <col min="15624" max="15624" width="11.85546875" style="2" customWidth="1"/>
    <col min="15625" max="15625" width="12" style="2" customWidth="1"/>
    <col min="15626" max="15626" width="11.140625" style="2" customWidth="1"/>
    <col min="15627" max="15630" width="9.140625" style="2"/>
    <col min="15631" max="15631" width="10.7109375" style="2" customWidth="1"/>
    <col min="15632" max="15632" width="5" style="2" customWidth="1"/>
    <col min="15633" max="15634" width="9.140625" style="2"/>
    <col min="15635" max="15635" width="1.85546875" style="2" customWidth="1"/>
    <col min="15636" max="15872" width="9.140625" style="2"/>
    <col min="15873" max="15873" width="1.28515625" style="2" customWidth="1"/>
    <col min="15874" max="15874" width="9.140625" style="2"/>
    <col min="15875" max="15875" width="11.28515625" style="2" customWidth="1"/>
    <col min="15876" max="15876" width="11.140625" style="2" customWidth="1"/>
    <col min="15877" max="15877" width="11.42578125" style="2" customWidth="1"/>
    <col min="15878" max="15878" width="10.85546875" style="2" customWidth="1"/>
    <col min="15879" max="15879" width="9.140625" style="2"/>
    <col min="15880" max="15880" width="11.85546875" style="2" customWidth="1"/>
    <col min="15881" max="15881" width="12" style="2" customWidth="1"/>
    <col min="15882" max="15882" width="11.140625" style="2" customWidth="1"/>
    <col min="15883" max="15886" width="9.140625" style="2"/>
    <col min="15887" max="15887" width="10.7109375" style="2" customWidth="1"/>
    <col min="15888" max="15888" width="5" style="2" customWidth="1"/>
    <col min="15889" max="15890" width="9.140625" style="2"/>
    <col min="15891" max="15891" width="1.85546875" style="2" customWidth="1"/>
    <col min="15892" max="16128" width="9.140625" style="2"/>
    <col min="16129" max="16129" width="1.28515625" style="2" customWidth="1"/>
    <col min="16130" max="16130" width="9.140625" style="2"/>
    <col min="16131" max="16131" width="11.28515625" style="2" customWidth="1"/>
    <col min="16132" max="16132" width="11.140625" style="2" customWidth="1"/>
    <col min="16133" max="16133" width="11.42578125" style="2" customWidth="1"/>
    <col min="16134" max="16134" width="10.85546875" style="2" customWidth="1"/>
    <col min="16135" max="16135" width="9.140625" style="2"/>
    <col min="16136" max="16136" width="11.85546875" style="2" customWidth="1"/>
    <col min="16137" max="16137" width="12" style="2" customWidth="1"/>
    <col min="16138" max="16138" width="11.140625" style="2" customWidth="1"/>
    <col min="16139" max="16142" width="9.140625" style="2"/>
    <col min="16143" max="16143" width="10.7109375" style="2" customWidth="1"/>
    <col min="16144" max="16144" width="5" style="2" customWidth="1"/>
    <col min="16145" max="16146" width="9.140625" style="2"/>
    <col min="16147" max="16147" width="1.85546875" style="2" customWidth="1"/>
    <col min="16148" max="16384" width="9.140625" style="2"/>
  </cols>
  <sheetData>
    <row r="1" spans="2:19" ht="45.75" customHeight="1" x14ac:dyDescent="0.25">
      <c r="B1" s="73" t="s">
        <v>68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95"/>
      <c r="S1" s="2" t="s">
        <v>36</v>
      </c>
    </row>
    <row r="2" spans="2:19" ht="15.75" customHeight="1" x14ac:dyDescent="0.25">
      <c r="B2" s="72"/>
    </row>
    <row r="3" spans="2:19" ht="34.5" customHeight="1" x14ac:dyDescent="0.25">
      <c r="B3" s="96" t="s">
        <v>69</v>
      </c>
      <c r="L3" s="97" t="s">
        <v>70</v>
      </c>
      <c r="M3" s="97"/>
      <c r="N3" s="97"/>
      <c r="O3" s="97"/>
      <c r="P3" s="98"/>
    </row>
    <row r="4" spans="2:19" ht="36.75" customHeight="1" x14ac:dyDescent="0.25">
      <c r="B4" s="99" t="s">
        <v>71</v>
      </c>
      <c r="C4" s="99"/>
      <c r="D4" s="99"/>
      <c r="E4" s="99"/>
      <c r="F4" s="99"/>
      <c r="G4" s="99"/>
      <c r="H4" s="99"/>
      <c r="I4" s="99"/>
      <c r="J4" s="99" t="s">
        <v>72</v>
      </c>
      <c r="K4" s="99" t="s">
        <v>73</v>
      </c>
      <c r="L4" s="99" t="s">
        <v>74</v>
      </c>
      <c r="M4" s="99" t="s">
        <v>75</v>
      </c>
      <c r="N4" s="99"/>
      <c r="O4" s="99"/>
      <c r="P4" s="99"/>
      <c r="Q4" s="100" t="s">
        <v>76</v>
      </c>
    </row>
    <row r="5" spans="2:19" ht="28.5" customHeight="1" x14ac:dyDescent="0.25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 t="s">
        <v>77</v>
      </c>
      <c r="N5" s="99"/>
      <c r="O5" s="99" t="s">
        <v>78</v>
      </c>
      <c r="P5" s="99"/>
      <c r="Q5" s="101"/>
    </row>
    <row r="6" spans="2:19" ht="19.5" customHeight="1" x14ac:dyDescent="0.25">
      <c r="B6" s="99">
        <v>1</v>
      </c>
      <c r="C6" s="99"/>
      <c r="D6" s="99"/>
      <c r="E6" s="99"/>
      <c r="F6" s="99"/>
      <c r="G6" s="99"/>
      <c r="H6" s="99"/>
      <c r="I6" s="99"/>
      <c r="J6" s="102">
        <v>2</v>
      </c>
      <c r="K6" s="102"/>
      <c r="L6" s="102">
        <v>3</v>
      </c>
      <c r="M6" s="99">
        <v>4</v>
      </c>
      <c r="N6" s="99"/>
      <c r="O6" s="99">
        <v>5</v>
      </c>
      <c r="P6" s="99"/>
      <c r="Q6" s="103" t="s">
        <v>79</v>
      </c>
    </row>
    <row r="7" spans="2:19" ht="15.75" customHeight="1" x14ac:dyDescent="0.25">
      <c r="B7" s="104" t="s">
        <v>80</v>
      </c>
      <c r="C7" s="105"/>
      <c r="D7" s="105"/>
      <c r="E7" s="105"/>
      <c r="F7" s="105"/>
      <c r="G7" s="105"/>
      <c r="H7" s="105"/>
      <c r="I7" s="106"/>
      <c r="J7" s="107" t="s">
        <v>81</v>
      </c>
      <c r="K7" s="107" t="s">
        <v>82</v>
      </c>
      <c r="L7" s="102" t="s">
        <v>83</v>
      </c>
      <c r="M7" s="108">
        <f>M8+M9+M10+M17+M25+M26+M30+M35+M38+M54+M64+M72+M76+M84+M98+M99+M102+M103</f>
        <v>0</v>
      </c>
      <c r="N7" s="108">
        <f>N8+N9+N10+N17+N25+N26+N30+N35+N38+N54+N64+N72+N76+N84+N98+N99+N102+N103</f>
        <v>0</v>
      </c>
      <c r="O7" s="108">
        <f>O8+O9+O10+O17+O25+O26+O30+O35+O38+O54+O64+O72+O76+O84+O98+O99+O102+O103</f>
        <v>0</v>
      </c>
      <c r="P7" s="108">
        <f>P8+P9+P10+P17+P25+P26+P30+P35+P38+P54+P64+P72+P76+P84+P98+P99+P102+P103</f>
        <v>0</v>
      </c>
      <c r="Q7" s="109">
        <f t="shared" ref="Q7:Q70" si="0">O7-P7</f>
        <v>0</v>
      </c>
    </row>
    <row r="8" spans="2:19" ht="26.25" customHeight="1" x14ac:dyDescent="0.25">
      <c r="B8" s="110" t="s">
        <v>84</v>
      </c>
      <c r="C8" s="111"/>
      <c r="D8" s="111"/>
      <c r="E8" s="111"/>
      <c r="F8" s="111"/>
      <c r="G8" s="111"/>
      <c r="H8" s="111"/>
      <c r="I8" s="112"/>
      <c r="J8" s="107" t="s">
        <v>85</v>
      </c>
      <c r="K8" s="107" t="s">
        <v>86</v>
      </c>
      <c r="L8" s="102" t="s">
        <v>87</v>
      </c>
      <c r="M8" s="113"/>
      <c r="N8" s="113"/>
      <c r="O8" s="113"/>
      <c r="P8" s="113"/>
      <c r="Q8" s="109">
        <f t="shared" si="0"/>
        <v>0</v>
      </c>
    </row>
    <row r="9" spans="2:19" ht="15.75" customHeight="1" x14ac:dyDescent="0.25">
      <c r="B9" s="110" t="s">
        <v>88</v>
      </c>
      <c r="C9" s="111"/>
      <c r="D9" s="111"/>
      <c r="E9" s="111"/>
      <c r="F9" s="111"/>
      <c r="G9" s="111"/>
      <c r="H9" s="111"/>
      <c r="I9" s="112"/>
      <c r="J9" s="107" t="s">
        <v>89</v>
      </c>
      <c r="K9" s="107" t="s">
        <v>90</v>
      </c>
      <c r="L9" s="102" t="s">
        <v>91</v>
      </c>
      <c r="M9" s="113"/>
      <c r="N9" s="113"/>
      <c r="O9" s="113"/>
      <c r="P9" s="113"/>
      <c r="Q9" s="109">
        <f t="shared" si="0"/>
        <v>0</v>
      </c>
    </row>
    <row r="10" spans="2:19" ht="35.25" customHeight="1" x14ac:dyDescent="0.25">
      <c r="B10" s="110" t="s">
        <v>92</v>
      </c>
      <c r="C10" s="111"/>
      <c r="D10" s="111"/>
      <c r="E10" s="111"/>
      <c r="F10" s="111"/>
      <c r="G10" s="111"/>
      <c r="H10" s="111"/>
      <c r="I10" s="112"/>
      <c r="J10" s="107" t="s">
        <v>93</v>
      </c>
      <c r="K10" s="107" t="s">
        <v>94</v>
      </c>
      <c r="L10" s="102" t="s">
        <v>95</v>
      </c>
      <c r="M10" s="113"/>
      <c r="N10" s="113"/>
      <c r="O10" s="113"/>
      <c r="P10" s="113"/>
      <c r="Q10" s="109">
        <f t="shared" si="0"/>
        <v>0</v>
      </c>
    </row>
    <row r="11" spans="2:19" ht="15.75" customHeight="1" x14ac:dyDescent="0.25">
      <c r="B11" s="114" t="s">
        <v>96</v>
      </c>
      <c r="C11" s="115"/>
      <c r="D11" s="115"/>
      <c r="E11" s="115"/>
      <c r="F11" s="115"/>
      <c r="G11" s="115"/>
      <c r="H11" s="115"/>
      <c r="I11" s="116"/>
      <c r="J11" s="107" t="s">
        <v>97</v>
      </c>
      <c r="K11" s="107" t="s">
        <v>98</v>
      </c>
      <c r="L11" s="102" t="s">
        <v>99</v>
      </c>
      <c r="M11" s="113"/>
      <c r="N11" s="113"/>
      <c r="O11" s="113"/>
      <c r="P11" s="113"/>
      <c r="Q11" s="109">
        <f t="shared" si="0"/>
        <v>0</v>
      </c>
    </row>
    <row r="12" spans="2:19" ht="16.5" customHeight="1" x14ac:dyDescent="0.25">
      <c r="B12" s="114" t="s">
        <v>100</v>
      </c>
      <c r="C12" s="115"/>
      <c r="D12" s="115"/>
      <c r="E12" s="115"/>
      <c r="F12" s="115"/>
      <c r="G12" s="115"/>
      <c r="H12" s="115"/>
      <c r="I12" s="116"/>
      <c r="J12" s="107" t="s">
        <v>101</v>
      </c>
      <c r="K12" s="107" t="s">
        <v>102</v>
      </c>
      <c r="L12" s="102" t="s">
        <v>103</v>
      </c>
      <c r="M12" s="113"/>
      <c r="N12" s="113"/>
      <c r="O12" s="113"/>
      <c r="P12" s="113"/>
      <c r="Q12" s="109">
        <f t="shared" si="0"/>
        <v>0</v>
      </c>
    </row>
    <row r="13" spans="2:19" ht="27.75" customHeight="1" x14ac:dyDescent="0.25">
      <c r="B13" s="117" t="s">
        <v>104</v>
      </c>
      <c r="C13" s="118"/>
      <c r="D13" s="118"/>
      <c r="E13" s="118"/>
      <c r="F13" s="118"/>
      <c r="G13" s="118"/>
      <c r="H13" s="118"/>
      <c r="I13" s="119"/>
      <c r="J13" s="107" t="s">
        <v>105</v>
      </c>
      <c r="K13" s="107" t="s">
        <v>106</v>
      </c>
      <c r="L13" s="102" t="s">
        <v>107</v>
      </c>
      <c r="M13" s="113"/>
      <c r="N13" s="113"/>
      <c r="O13" s="113"/>
      <c r="P13" s="113"/>
      <c r="Q13" s="109">
        <f t="shared" si="0"/>
        <v>0</v>
      </c>
    </row>
    <row r="14" spans="2:19" ht="27.75" customHeight="1" x14ac:dyDescent="0.25">
      <c r="B14" s="120" t="s">
        <v>108</v>
      </c>
      <c r="C14" s="121"/>
      <c r="D14" s="121"/>
      <c r="E14" s="121"/>
      <c r="F14" s="121"/>
      <c r="G14" s="121"/>
      <c r="H14" s="121"/>
      <c r="I14" s="122"/>
      <c r="J14" s="123" t="s">
        <v>109</v>
      </c>
      <c r="K14" s="107"/>
      <c r="L14" s="102"/>
      <c r="M14" s="124">
        <f>M12-M13</f>
        <v>0</v>
      </c>
      <c r="N14" s="125">
        <f>N12-N13</f>
        <v>0</v>
      </c>
      <c r="O14" s="124">
        <f>O12-O13</f>
        <v>0</v>
      </c>
      <c r="P14" s="125">
        <f>P12-P13</f>
        <v>0</v>
      </c>
      <c r="Q14" s="109">
        <f t="shared" si="0"/>
        <v>0</v>
      </c>
    </row>
    <row r="15" spans="2:19" ht="33" customHeight="1" x14ac:dyDescent="0.25">
      <c r="B15" s="114" t="s">
        <v>110</v>
      </c>
      <c r="C15" s="115"/>
      <c r="D15" s="115"/>
      <c r="E15" s="115"/>
      <c r="F15" s="115"/>
      <c r="G15" s="115"/>
      <c r="H15" s="115"/>
      <c r="I15" s="116"/>
      <c r="J15" s="107" t="s">
        <v>111</v>
      </c>
      <c r="K15" s="107" t="s">
        <v>112</v>
      </c>
      <c r="L15" s="102" t="s">
        <v>113</v>
      </c>
      <c r="M15" s="126"/>
      <c r="N15" s="127"/>
      <c r="O15" s="126"/>
      <c r="P15" s="127"/>
      <c r="Q15" s="109">
        <f t="shared" si="0"/>
        <v>0</v>
      </c>
    </row>
    <row r="16" spans="2:19" ht="15.75" customHeight="1" x14ac:dyDescent="0.25">
      <c r="B16" s="120" t="s">
        <v>114</v>
      </c>
      <c r="C16" s="121"/>
      <c r="D16" s="121"/>
      <c r="E16" s="121"/>
      <c r="F16" s="121"/>
      <c r="G16" s="121"/>
      <c r="H16" s="121"/>
      <c r="I16" s="122"/>
      <c r="J16" s="123" t="s">
        <v>115</v>
      </c>
      <c r="K16" s="107"/>
      <c r="L16" s="102"/>
      <c r="M16" s="124">
        <f>M10-(M11+M12+M15)</f>
        <v>0</v>
      </c>
      <c r="N16" s="125">
        <f>N10-(N11+N12+N15)</f>
        <v>0</v>
      </c>
      <c r="O16" s="124">
        <f>O10-(O11+O12+O15)</f>
        <v>0</v>
      </c>
      <c r="P16" s="125">
        <f>P10-(P11+P12+P15)</f>
        <v>0</v>
      </c>
      <c r="Q16" s="109">
        <f t="shared" si="0"/>
        <v>0</v>
      </c>
    </row>
    <row r="17" spans="2:17" ht="15.75" customHeight="1" x14ac:dyDescent="0.25">
      <c r="B17" s="110" t="s">
        <v>116</v>
      </c>
      <c r="C17" s="111"/>
      <c r="D17" s="111"/>
      <c r="E17" s="111"/>
      <c r="F17" s="111"/>
      <c r="G17" s="111"/>
      <c r="H17" s="111"/>
      <c r="I17" s="112"/>
      <c r="J17" s="107" t="s">
        <v>117</v>
      </c>
      <c r="K17" s="107" t="s">
        <v>118</v>
      </c>
      <c r="L17" s="102" t="s">
        <v>119</v>
      </c>
      <c r="M17" s="126"/>
      <c r="N17" s="127"/>
      <c r="O17" s="126"/>
      <c r="P17" s="127"/>
      <c r="Q17" s="109">
        <f t="shared" si="0"/>
        <v>0</v>
      </c>
    </row>
    <row r="18" spans="2:17" ht="15.75" customHeight="1" x14ac:dyDescent="0.25">
      <c r="B18" s="114" t="s">
        <v>120</v>
      </c>
      <c r="C18" s="115"/>
      <c r="D18" s="115"/>
      <c r="E18" s="115"/>
      <c r="F18" s="115"/>
      <c r="G18" s="115"/>
      <c r="H18" s="115"/>
      <c r="I18" s="116"/>
      <c r="J18" s="107" t="s">
        <v>121</v>
      </c>
      <c r="K18" s="107" t="s">
        <v>122</v>
      </c>
      <c r="L18" s="102" t="s">
        <v>123</v>
      </c>
      <c r="M18" s="126"/>
      <c r="N18" s="127"/>
      <c r="O18" s="126"/>
      <c r="P18" s="127"/>
      <c r="Q18" s="109">
        <f t="shared" si="0"/>
        <v>0</v>
      </c>
    </row>
    <row r="19" spans="2:17" ht="15.75" customHeight="1" x14ac:dyDescent="0.25">
      <c r="B19" s="114" t="s">
        <v>124</v>
      </c>
      <c r="C19" s="115"/>
      <c r="D19" s="115"/>
      <c r="E19" s="115"/>
      <c r="F19" s="115"/>
      <c r="G19" s="115"/>
      <c r="H19" s="115"/>
      <c r="I19" s="116"/>
      <c r="J19" s="107" t="s">
        <v>125</v>
      </c>
      <c r="K19" s="107" t="s">
        <v>126</v>
      </c>
      <c r="L19" s="102" t="s">
        <v>127</v>
      </c>
      <c r="M19" s="126"/>
      <c r="N19" s="127"/>
      <c r="O19" s="126"/>
      <c r="P19" s="127"/>
      <c r="Q19" s="109">
        <f t="shared" si="0"/>
        <v>0</v>
      </c>
    </row>
    <row r="20" spans="2:17" ht="15.75" customHeight="1" x14ac:dyDescent="0.25">
      <c r="B20" s="117" t="s">
        <v>128</v>
      </c>
      <c r="C20" s="118"/>
      <c r="D20" s="118"/>
      <c r="E20" s="118"/>
      <c r="F20" s="118"/>
      <c r="G20" s="118"/>
      <c r="H20" s="118"/>
      <c r="I20" s="119"/>
      <c r="J20" s="107" t="s">
        <v>129</v>
      </c>
      <c r="K20" s="107" t="s">
        <v>130</v>
      </c>
      <c r="L20" s="102" t="s">
        <v>131</v>
      </c>
      <c r="M20" s="126"/>
      <c r="N20" s="127"/>
      <c r="O20" s="126"/>
      <c r="P20" s="127"/>
      <c r="Q20" s="109">
        <f t="shared" si="0"/>
        <v>0</v>
      </c>
    </row>
    <row r="21" spans="2:17" ht="16.5" customHeight="1" x14ac:dyDescent="0.25">
      <c r="B21" s="117" t="s">
        <v>132</v>
      </c>
      <c r="C21" s="118"/>
      <c r="D21" s="118"/>
      <c r="E21" s="118"/>
      <c r="F21" s="118"/>
      <c r="G21" s="118"/>
      <c r="H21" s="118"/>
      <c r="I21" s="119"/>
      <c r="J21" s="107" t="s">
        <v>133</v>
      </c>
      <c r="K21" s="107" t="s">
        <v>134</v>
      </c>
      <c r="L21" s="102" t="s">
        <v>135</v>
      </c>
      <c r="M21" s="126"/>
      <c r="N21" s="127"/>
      <c r="O21" s="126"/>
      <c r="P21" s="127"/>
      <c r="Q21" s="109">
        <f t="shared" si="0"/>
        <v>0</v>
      </c>
    </row>
    <row r="22" spans="2:17" ht="15.75" customHeight="1" x14ac:dyDescent="0.25">
      <c r="B22" s="120" t="s">
        <v>136</v>
      </c>
      <c r="C22" s="121"/>
      <c r="D22" s="121"/>
      <c r="E22" s="121"/>
      <c r="F22" s="121"/>
      <c r="G22" s="121"/>
      <c r="H22" s="121"/>
      <c r="I22" s="122"/>
      <c r="J22" s="123" t="s">
        <v>137</v>
      </c>
      <c r="K22" s="107"/>
      <c r="L22" s="102"/>
      <c r="M22" s="124">
        <f>M19-(M20+M21)</f>
        <v>0</v>
      </c>
      <c r="N22" s="125">
        <f>N19-(N20+N21)</f>
        <v>0</v>
      </c>
      <c r="O22" s="124">
        <f>O19-(O20+O21)</f>
        <v>0</v>
      </c>
      <c r="P22" s="125">
        <f>P19-(P20+P21)</f>
        <v>0</v>
      </c>
      <c r="Q22" s="109">
        <f t="shared" si="0"/>
        <v>0</v>
      </c>
    </row>
    <row r="23" spans="2:17" ht="15.75" customHeight="1" x14ac:dyDescent="0.25">
      <c r="B23" s="114" t="s">
        <v>138</v>
      </c>
      <c r="C23" s="115"/>
      <c r="D23" s="115"/>
      <c r="E23" s="115"/>
      <c r="F23" s="115"/>
      <c r="G23" s="115"/>
      <c r="H23" s="115"/>
      <c r="I23" s="116"/>
      <c r="J23" s="107" t="s">
        <v>139</v>
      </c>
      <c r="K23" s="107" t="s">
        <v>140</v>
      </c>
      <c r="L23" s="102" t="s">
        <v>141</v>
      </c>
      <c r="M23" s="126"/>
      <c r="N23" s="127"/>
      <c r="O23" s="126"/>
      <c r="P23" s="127"/>
      <c r="Q23" s="109">
        <f t="shared" si="0"/>
        <v>0</v>
      </c>
    </row>
    <row r="24" spans="2:17" ht="15.75" customHeight="1" x14ac:dyDescent="0.25">
      <c r="B24" s="120" t="s">
        <v>142</v>
      </c>
      <c r="C24" s="121"/>
      <c r="D24" s="121"/>
      <c r="E24" s="121"/>
      <c r="F24" s="121"/>
      <c r="G24" s="121"/>
      <c r="H24" s="121"/>
      <c r="I24" s="122"/>
      <c r="J24" s="123" t="s">
        <v>143</v>
      </c>
      <c r="K24" s="107"/>
      <c r="L24" s="102"/>
      <c r="M24" s="124">
        <f>M17-(M18+M19+M23)</f>
        <v>0</v>
      </c>
      <c r="N24" s="125">
        <f>N17-(N18+N19+N23)</f>
        <v>0</v>
      </c>
      <c r="O24" s="124">
        <f>O17-(O18+O19+O23)</f>
        <v>0</v>
      </c>
      <c r="P24" s="125">
        <f>P17-(P18+P19+P23)</f>
        <v>0</v>
      </c>
      <c r="Q24" s="109">
        <f t="shared" si="0"/>
        <v>0</v>
      </c>
    </row>
    <row r="25" spans="2:17" ht="15.75" customHeight="1" x14ac:dyDescent="0.25">
      <c r="B25" s="110" t="s">
        <v>144</v>
      </c>
      <c r="C25" s="111"/>
      <c r="D25" s="111"/>
      <c r="E25" s="111"/>
      <c r="F25" s="111"/>
      <c r="G25" s="111"/>
      <c r="H25" s="111"/>
      <c r="I25" s="112"/>
      <c r="J25" s="107" t="s">
        <v>145</v>
      </c>
      <c r="K25" s="107" t="s">
        <v>146</v>
      </c>
      <c r="L25" s="102" t="s">
        <v>147</v>
      </c>
      <c r="M25" s="126"/>
      <c r="N25" s="127"/>
      <c r="O25" s="126"/>
      <c r="P25" s="127"/>
      <c r="Q25" s="109">
        <f t="shared" si="0"/>
        <v>0</v>
      </c>
    </row>
    <row r="26" spans="2:17" ht="15.75" customHeight="1" x14ac:dyDescent="0.25">
      <c r="B26" s="110" t="s">
        <v>148</v>
      </c>
      <c r="C26" s="111"/>
      <c r="D26" s="111"/>
      <c r="E26" s="111"/>
      <c r="F26" s="111"/>
      <c r="G26" s="111"/>
      <c r="H26" s="111"/>
      <c r="I26" s="112"/>
      <c r="J26" s="107" t="s">
        <v>149</v>
      </c>
      <c r="K26" s="107" t="s">
        <v>150</v>
      </c>
      <c r="L26" s="102" t="s">
        <v>151</v>
      </c>
      <c r="M26" s="126"/>
      <c r="N26" s="127"/>
      <c r="O26" s="126"/>
      <c r="P26" s="127"/>
      <c r="Q26" s="109">
        <f t="shared" si="0"/>
        <v>0</v>
      </c>
    </row>
    <row r="27" spans="2:17" ht="15.75" customHeight="1" x14ac:dyDescent="0.25">
      <c r="B27" s="114" t="s">
        <v>152</v>
      </c>
      <c r="C27" s="115"/>
      <c r="D27" s="115"/>
      <c r="E27" s="115"/>
      <c r="F27" s="115"/>
      <c r="G27" s="115"/>
      <c r="H27" s="115"/>
      <c r="I27" s="116"/>
      <c r="J27" s="107" t="s">
        <v>153</v>
      </c>
      <c r="K27" s="107" t="s">
        <v>154</v>
      </c>
      <c r="L27" s="102" t="s">
        <v>155</v>
      </c>
      <c r="M27" s="126"/>
      <c r="N27" s="127"/>
      <c r="O27" s="126"/>
      <c r="P27" s="127"/>
      <c r="Q27" s="109">
        <f t="shared" si="0"/>
        <v>0</v>
      </c>
    </row>
    <row r="28" spans="2:17" ht="15.75" customHeight="1" x14ac:dyDescent="0.25">
      <c r="B28" s="114" t="s">
        <v>156</v>
      </c>
      <c r="C28" s="115"/>
      <c r="D28" s="115"/>
      <c r="E28" s="115"/>
      <c r="F28" s="115"/>
      <c r="G28" s="115"/>
      <c r="H28" s="115"/>
      <c r="I28" s="116"/>
      <c r="J28" s="107" t="s">
        <v>157</v>
      </c>
      <c r="K28" s="107" t="s">
        <v>158</v>
      </c>
      <c r="L28" s="102" t="s">
        <v>159</v>
      </c>
      <c r="M28" s="128"/>
      <c r="N28" s="129"/>
      <c r="O28" s="128"/>
      <c r="P28" s="129"/>
      <c r="Q28" s="109">
        <f t="shared" si="0"/>
        <v>0</v>
      </c>
    </row>
    <row r="29" spans="2:17" ht="16.5" customHeight="1" x14ac:dyDescent="0.25">
      <c r="B29" s="120" t="s">
        <v>160</v>
      </c>
      <c r="C29" s="121"/>
      <c r="D29" s="121"/>
      <c r="E29" s="121"/>
      <c r="F29" s="121"/>
      <c r="G29" s="121"/>
      <c r="H29" s="121"/>
      <c r="I29" s="122"/>
      <c r="J29" s="123" t="s">
        <v>161</v>
      </c>
      <c r="K29" s="107"/>
      <c r="L29" s="102"/>
      <c r="M29" s="124">
        <f>M26-(M27+M28)</f>
        <v>0</v>
      </c>
      <c r="N29" s="125">
        <f>N26-(N27+N28)</f>
        <v>0</v>
      </c>
      <c r="O29" s="124">
        <f>O26-(O27+O28)</f>
        <v>0</v>
      </c>
      <c r="P29" s="125">
        <f>P26-(P27+P28)</f>
        <v>0</v>
      </c>
      <c r="Q29" s="109">
        <f t="shared" si="0"/>
        <v>0</v>
      </c>
    </row>
    <row r="30" spans="2:17" ht="15.75" customHeight="1" x14ac:dyDescent="0.25">
      <c r="B30" s="110" t="s">
        <v>162</v>
      </c>
      <c r="C30" s="111"/>
      <c r="D30" s="111"/>
      <c r="E30" s="111"/>
      <c r="F30" s="111"/>
      <c r="G30" s="111"/>
      <c r="H30" s="111"/>
      <c r="I30" s="112"/>
      <c r="J30" s="130" t="s">
        <v>163</v>
      </c>
      <c r="K30" s="130" t="s">
        <v>164</v>
      </c>
      <c r="L30" s="102" t="s">
        <v>165</v>
      </c>
      <c r="M30" s="128"/>
      <c r="N30" s="129"/>
      <c r="O30" s="128"/>
      <c r="P30" s="129"/>
      <c r="Q30" s="109">
        <f t="shared" si="0"/>
        <v>0</v>
      </c>
    </row>
    <row r="31" spans="2:17" ht="30" customHeight="1" x14ac:dyDescent="0.25">
      <c r="B31" s="131" t="s">
        <v>166</v>
      </c>
      <c r="C31" s="132"/>
      <c r="D31" s="132"/>
      <c r="E31" s="132"/>
      <c r="F31" s="132"/>
      <c r="G31" s="132"/>
      <c r="H31" s="132"/>
      <c r="I31" s="133"/>
      <c r="J31" s="130" t="s">
        <v>167</v>
      </c>
      <c r="K31" s="130" t="s">
        <v>168</v>
      </c>
      <c r="L31" s="102" t="s">
        <v>169</v>
      </c>
      <c r="M31" s="128"/>
      <c r="N31" s="129"/>
      <c r="O31" s="128"/>
      <c r="P31" s="129"/>
      <c r="Q31" s="109">
        <f t="shared" si="0"/>
        <v>0</v>
      </c>
    </row>
    <row r="32" spans="2:17" ht="15.75" customHeight="1" x14ac:dyDescent="0.25">
      <c r="B32" s="114" t="s">
        <v>170</v>
      </c>
      <c r="C32" s="115"/>
      <c r="D32" s="115"/>
      <c r="E32" s="115"/>
      <c r="F32" s="115"/>
      <c r="G32" s="115"/>
      <c r="H32" s="115"/>
      <c r="I32" s="116"/>
      <c r="J32" s="130" t="s">
        <v>171</v>
      </c>
      <c r="K32" s="130" t="s">
        <v>172</v>
      </c>
      <c r="L32" s="102" t="s">
        <v>173</v>
      </c>
      <c r="M32" s="128"/>
      <c r="N32" s="129"/>
      <c r="O32" s="128"/>
      <c r="P32" s="129"/>
      <c r="Q32" s="109">
        <f t="shared" si="0"/>
        <v>0</v>
      </c>
    </row>
    <row r="33" spans="2:17" ht="15.75" customHeight="1" x14ac:dyDescent="0.25">
      <c r="B33" s="114" t="s">
        <v>174</v>
      </c>
      <c r="C33" s="115"/>
      <c r="D33" s="115"/>
      <c r="E33" s="115"/>
      <c r="F33" s="115"/>
      <c r="G33" s="115"/>
      <c r="H33" s="115"/>
      <c r="I33" s="116"/>
      <c r="J33" s="130" t="s">
        <v>175</v>
      </c>
      <c r="K33" s="130" t="s">
        <v>176</v>
      </c>
      <c r="L33" s="102" t="s">
        <v>177</v>
      </c>
      <c r="M33" s="128"/>
      <c r="N33" s="129"/>
      <c r="O33" s="128"/>
      <c r="P33" s="129"/>
      <c r="Q33" s="109">
        <f t="shared" si="0"/>
        <v>0</v>
      </c>
    </row>
    <row r="34" spans="2:17" ht="40.5" customHeight="1" x14ac:dyDescent="0.25">
      <c r="B34" s="120" t="s">
        <v>178</v>
      </c>
      <c r="C34" s="121"/>
      <c r="D34" s="121"/>
      <c r="E34" s="121"/>
      <c r="F34" s="121"/>
      <c r="G34" s="121"/>
      <c r="H34" s="121"/>
      <c r="I34" s="122"/>
      <c r="J34" s="123" t="s">
        <v>179</v>
      </c>
      <c r="K34" s="107"/>
      <c r="L34" s="102"/>
      <c r="M34" s="124">
        <f>M30-(M31+M32+M33)</f>
        <v>0</v>
      </c>
      <c r="N34" s="125">
        <f>N30-(N31+N32+N33)</f>
        <v>0</v>
      </c>
      <c r="O34" s="124">
        <f>O30-(O31+O32+O33)</f>
        <v>0</v>
      </c>
      <c r="P34" s="125">
        <f>P30-(P31+P32+P33)</f>
        <v>0</v>
      </c>
      <c r="Q34" s="109">
        <f t="shared" si="0"/>
        <v>0</v>
      </c>
    </row>
    <row r="35" spans="2:17" ht="15.75" customHeight="1" x14ac:dyDescent="0.25">
      <c r="B35" s="110" t="s">
        <v>180</v>
      </c>
      <c r="C35" s="111"/>
      <c r="D35" s="111"/>
      <c r="E35" s="111"/>
      <c r="F35" s="111"/>
      <c r="G35" s="111"/>
      <c r="H35" s="111"/>
      <c r="I35" s="112"/>
      <c r="J35" s="130" t="s">
        <v>181</v>
      </c>
      <c r="K35" s="130" t="s">
        <v>182</v>
      </c>
      <c r="L35" s="102" t="s">
        <v>183</v>
      </c>
      <c r="M35" s="128"/>
      <c r="N35" s="129"/>
      <c r="O35" s="128"/>
      <c r="P35" s="129"/>
      <c r="Q35" s="109">
        <f t="shared" si="0"/>
        <v>0</v>
      </c>
    </row>
    <row r="36" spans="2:17" ht="15.75" customHeight="1" x14ac:dyDescent="0.25">
      <c r="B36" s="131" t="s">
        <v>184</v>
      </c>
      <c r="C36" s="132"/>
      <c r="D36" s="132"/>
      <c r="E36" s="132"/>
      <c r="F36" s="132"/>
      <c r="G36" s="132"/>
      <c r="H36" s="132"/>
      <c r="I36" s="133"/>
      <c r="J36" s="130" t="s">
        <v>185</v>
      </c>
      <c r="K36" s="130" t="s">
        <v>186</v>
      </c>
      <c r="L36" s="102" t="s">
        <v>187</v>
      </c>
      <c r="M36" s="128"/>
      <c r="N36" s="129"/>
      <c r="O36" s="128"/>
      <c r="P36" s="129"/>
      <c r="Q36" s="109">
        <f t="shared" si="0"/>
        <v>0</v>
      </c>
    </row>
    <row r="37" spans="2:17" ht="33.75" customHeight="1" x14ac:dyDescent="0.25">
      <c r="B37" s="120" t="s">
        <v>188</v>
      </c>
      <c r="C37" s="121"/>
      <c r="D37" s="121"/>
      <c r="E37" s="121"/>
      <c r="F37" s="121"/>
      <c r="G37" s="121"/>
      <c r="H37" s="121"/>
      <c r="I37" s="122"/>
      <c r="J37" s="123" t="s">
        <v>189</v>
      </c>
      <c r="K37" s="107"/>
      <c r="L37" s="102"/>
      <c r="M37" s="124">
        <f>M35-M36</f>
        <v>0</v>
      </c>
      <c r="N37" s="125">
        <f>N35-N36</f>
        <v>0</v>
      </c>
      <c r="O37" s="124">
        <f>O35-O36</f>
        <v>0</v>
      </c>
      <c r="P37" s="125">
        <f>P35-P36</f>
        <v>0</v>
      </c>
      <c r="Q37" s="109">
        <f t="shared" si="0"/>
        <v>0</v>
      </c>
    </row>
    <row r="38" spans="2:17" ht="43.5" customHeight="1" x14ac:dyDescent="0.25">
      <c r="B38" s="110" t="s">
        <v>190</v>
      </c>
      <c r="C38" s="111"/>
      <c r="D38" s="111"/>
      <c r="E38" s="111"/>
      <c r="F38" s="111"/>
      <c r="G38" s="111"/>
      <c r="H38" s="111"/>
      <c r="I38" s="112"/>
      <c r="J38" s="130" t="s">
        <v>191</v>
      </c>
      <c r="K38" s="130" t="s">
        <v>192</v>
      </c>
      <c r="L38" s="102" t="s">
        <v>193</v>
      </c>
      <c r="M38" s="128"/>
      <c r="N38" s="129"/>
      <c r="O38" s="128"/>
      <c r="P38" s="129"/>
      <c r="Q38" s="109">
        <f t="shared" si="0"/>
        <v>0</v>
      </c>
    </row>
    <row r="39" spans="2:17" ht="15.75" customHeight="1" x14ac:dyDescent="0.25">
      <c r="B39" s="114" t="s">
        <v>194</v>
      </c>
      <c r="C39" s="115"/>
      <c r="D39" s="115"/>
      <c r="E39" s="115"/>
      <c r="F39" s="115"/>
      <c r="G39" s="115"/>
      <c r="H39" s="115"/>
      <c r="I39" s="116"/>
      <c r="J39" s="130" t="s">
        <v>195</v>
      </c>
      <c r="K39" s="130" t="s">
        <v>196</v>
      </c>
      <c r="L39" s="102" t="s">
        <v>197</v>
      </c>
      <c r="M39" s="128"/>
      <c r="N39" s="129"/>
      <c r="O39" s="128"/>
      <c r="P39" s="129"/>
      <c r="Q39" s="109">
        <f t="shared" si="0"/>
        <v>0</v>
      </c>
    </row>
    <row r="40" spans="2:17" ht="15.75" customHeight="1" x14ac:dyDescent="0.25">
      <c r="B40" s="114" t="s">
        <v>198</v>
      </c>
      <c r="C40" s="115"/>
      <c r="D40" s="115"/>
      <c r="E40" s="115"/>
      <c r="F40" s="115"/>
      <c r="G40" s="115"/>
      <c r="H40" s="115"/>
      <c r="I40" s="116"/>
      <c r="J40" s="130" t="s">
        <v>199</v>
      </c>
      <c r="K40" s="130" t="s">
        <v>200</v>
      </c>
      <c r="L40" s="102" t="s">
        <v>201</v>
      </c>
      <c r="M40" s="128"/>
      <c r="N40" s="129"/>
      <c r="O40" s="128"/>
      <c r="P40" s="129"/>
      <c r="Q40" s="109">
        <f t="shared" si="0"/>
        <v>0</v>
      </c>
    </row>
    <row r="41" spans="2:17" ht="28.5" customHeight="1" x14ac:dyDescent="0.25">
      <c r="B41" s="131" t="s">
        <v>202</v>
      </c>
      <c r="C41" s="132"/>
      <c r="D41" s="132"/>
      <c r="E41" s="132"/>
      <c r="F41" s="132"/>
      <c r="G41" s="132"/>
      <c r="H41" s="132"/>
      <c r="I41" s="133"/>
      <c r="J41" s="130" t="s">
        <v>203</v>
      </c>
      <c r="K41" s="130" t="s">
        <v>204</v>
      </c>
      <c r="L41" s="102" t="s">
        <v>205</v>
      </c>
      <c r="M41" s="128"/>
      <c r="N41" s="129"/>
      <c r="O41" s="128"/>
      <c r="P41" s="129"/>
      <c r="Q41" s="109">
        <f t="shared" si="0"/>
        <v>0</v>
      </c>
    </row>
    <row r="42" spans="2:17" ht="15.75" customHeight="1" x14ac:dyDescent="0.25">
      <c r="B42" s="120" t="s">
        <v>206</v>
      </c>
      <c r="C42" s="121"/>
      <c r="D42" s="121"/>
      <c r="E42" s="121"/>
      <c r="F42" s="121"/>
      <c r="G42" s="121"/>
      <c r="H42" s="121"/>
      <c r="I42" s="122"/>
      <c r="J42" s="123" t="s">
        <v>207</v>
      </c>
      <c r="K42" s="107"/>
      <c r="L42" s="102"/>
      <c r="M42" s="124">
        <f>M40-M41</f>
        <v>0</v>
      </c>
      <c r="N42" s="125">
        <f>N40-N41</f>
        <v>0</v>
      </c>
      <c r="O42" s="124">
        <f>O40-O41</f>
        <v>0</v>
      </c>
      <c r="P42" s="125">
        <f>P40-P41</f>
        <v>0</v>
      </c>
      <c r="Q42" s="109">
        <f t="shared" si="0"/>
        <v>0</v>
      </c>
    </row>
    <row r="43" spans="2:17" ht="28.5" customHeight="1" x14ac:dyDescent="0.25">
      <c r="B43" s="114" t="s">
        <v>208</v>
      </c>
      <c r="C43" s="115"/>
      <c r="D43" s="115"/>
      <c r="E43" s="115"/>
      <c r="F43" s="115"/>
      <c r="G43" s="115"/>
      <c r="H43" s="115"/>
      <c r="I43" s="116"/>
      <c r="J43" s="130" t="s">
        <v>209</v>
      </c>
      <c r="K43" s="130" t="s">
        <v>210</v>
      </c>
      <c r="L43" s="102" t="s">
        <v>211</v>
      </c>
      <c r="M43" s="128"/>
      <c r="N43" s="129"/>
      <c r="O43" s="128"/>
      <c r="P43" s="129"/>
      <c r="Q43" s="109">
        <f t="shared" si="0"/>
        <v>0</v>
      </c>
    </row>
    <row r="44" spans="2:17" ht="30.75" customHeight="1" x14ac:dyDescent="0.25">
      <c r="B44" s="114" t="s">
        <v>212</v>
      </c>
      <c r="C44" s="115"/>
      <c r="D44" s="115"/>
      <c r="E44" s="115"/>
      <c r="F44" s="115"/>
      <c r="G44" s="115"/>
      <c r="H44" s="115"/>
      <c r="I44" s="116"/>
      <c r="J44" s="130" t="s">
        <v>213</v>
      </c>
      <c r="K44" s="130" t="s">
        <v>214</v>
      </c>
      <c r="L44" s="102" t="s">
        <v>215</v>
      </c>
      <c r="M44" s="128"/>
      <c r="N44" s="129"/>
      <c r="O44" s="128"/>
      <c r="P44" s="129"/>
      <c r="Q44" s="109">
        <f t="shared" si="0"/>
        <v>0</v>
      </c>
    </row>
    <row r="45" spans="2:17" ht="15.75" customHeight="1" x14ac:dyDescent="0.25">
      <c r="B45" s="134" t="s">
        <v>216</v>
      </c>
      <c r="C45" s="135"/>
      <c r="D45" s="135"/>
      <c r="E45" s="135"/>
      <c r="F45" s="135"/>
      <c r="G45" s="135"/>
      <c r="H45" s="135"/>
      <c r="I45" s="136"/>
      <c r="J45" s="130" t="s">
        <v>217</v>
      </c>
      <c r="K45" s="130" t="s">
        <v>218</v>
      </c>
      <c r="L45" s="102" t="s">
        <v>219</v>
      </c>
      <c r="M45" s="128"/>
      <c r="N45" s="129"/>
      <c r="O45" s="128"/>
      <c r="P45" s="129"/>
      <c r="Q45" s="109">
        <f t="shared" si="0"/>
        <v>0</v>
      </c>
    </row>
    <row r="46" spans="2:17" ht="27.75" customHeight="1" x14ac:dyDescent="0.25">
      <c r="B46" s="117" t="s">
        <v>220</v>
      </c>
      <c r="C46" s="118"/>
      <c r="D46" s="118"/>
      <c r="E46" s="118"/>
      <c r="F46" s="118"/>
      <c r="G46" s="118"/>
      <c r="H46" s="118"/>
      <c r="I46" s="119"/>
      <c r="J46" s="130" t="s">
        <v>221</v>
      </c>
      <c r="K46" s="130" t="s">
        <v>222</v>
      </c>
      <c r="L46" s="102" t="s">
        <v>223</v>
      </c>
      <c r="M46" s="128"/>
      <c r="N46" s="129"/>
      <c r="O46" s="128"/>
      <c r="P46" s="129"/>
      <c r="Q46" s="109">
        <f t="shared" si="0"/>
        <v>0</v>
      </c>
    </row>
    <row r="47" spans="2:17" ht="15.75" customHeight="1" x14ac:dyDescent="0.25">
      <c r="B47" s="117" t="s">
        <v>224</v>
      </c>
      <c r="C47" s="118"/>
      <c r="D47" s="118"/>
      <c r="E47" s="118"/>
      <c r="F47" s="118"/>
      <c r="G47" s="118"/>
      <c r="H47" s="118"/>
      <c r="I47" s="119"/>
      <c r="J47" s="130" t="s">
        <v>225</v>
      </c>
      <c r="K47" s="130" t="s">
        <v>226</v>
      </c>
      <c r="L47" s="102" t="s">
        <v>227</v>
      </c>
      <c r="M47" s="128"/>
      <c r="N47" s="129"/>
      <c r="O47" s="128"/>
      <c r="P47" s="129"/>
      <c r="Q47" s="109">
        <f t="shared" si="0"/>
        <v>0</v>
      </c>
    </row>
    <row r="48" spans="2:17" ht="27.75" customHeight="1" x14ac:dyDescent="0.25">
      <c r="B48" s="117" t="s">
        <v>228</v>
      </c>
      <c r="C48" s="118"/>
      <c r="D48" s="118"/>
      <c r="E48" s="118"/>
      <c r="F48" s="118"/>
      <c r="G48" s="118"/>
      <c r="H48" s="118"/>
      <c r="I48" s="119"/>
      <c r="J48" s="130" t="s">
        <v>229</v>
      </c>
      <c r="K48" s="130" t="s">
        <v>230</v>
      </c>
      <c r="L48" s="102" t="s">
        <v>231</v>
      </c>
      <c r="M48" s="128"/>
      <c r="N48" s="129"/>
      <c r="O48" s="128"/>
      <c r="P48" s="129"/>
      <c r="Q48" s="109">
        <f t="shared" si="0"/>
        <v>0</v>
      </c>
    </row>
    <row r="49" spans="2:17" ht="30" customHeight="1" x14ac:dyDescent="0.25">
      <c r="B49" s="117" t="s">
        <v>232</v>
      </c>
      <c r="C49" s="118"/>
      <c r="D49" s="118"/>
      <c r="E49" s="118"/>
      <c r="F49" s="118"/>
      <c r="G49" s="118"/>
      <c r="H49" s="118"/>
      <c r="I49" s="119"/>
      <c r="J49" s="130" t="s">
        <v>233</v>
      </c>
      <c r="K49" s="130" t="s">
        <v>234</v>
      </c>
      <c r="L49" s="102" t="s">
        <v>235</v>
      </c>
      <c r="M49" s="128"/>
      <c r="N49" s="129"/>
      <c r="O49" s="128"/>
      <c r="P49" s="129"/>
      <c r="Q49" s="109">
        <f t="shared" si="0"/>
        <v>0</v>
      </c>
    </row>
    <row r="50" spans="2:17" ht="15.75" customHeight="1" x14ac:dyDescent="0.25">
      <c r="B50" s="120" t="s">
        <v>236</v>
      </c>
      <c r="C50" s="121"/>
      <c r="D50" s="121"/>
      <c r="E50" s="121"/>
      <c r="F50" s="121"/>
      <c r="G50" s="121"/>
      <c r="H50" s="121"/>
      <c r="I50" s="122"/>
      <c r="J50" s="123" t="s">
        <v>237</v>
      </c>
      <c r="K50" s="107"/>
      <c r="L50" s="102"/>
      <c r="M50" s="124">
        <f>M44-(M45+M46+M47+M48+M49)</f>
        <v>0</v>
      </c>
      <c r="N50" s="125">
        <f>N44-(N45+N46+N47+N48+N49)</f>
        <v>0</v>
      </c>
      <c r="O50" s="124">
        <f>O44-(O45+O46+O47+O48+O49)</f>
        <v>0</v>
      </c>
      <c r="P50" s="125">
        <f>P44-(P45+P46+P47+P48+P49)</f>
        <v>0</v>
      </c>
      <c r="Q50" s="109">
        <f t="shared" si="0"/>
        <v>0</v>
      </c>
    </row>
    <row r="51" spans="2:17" ht="29.25" customHeight="1" x14ac:dyDescent="0.25">
      <c r="B51" s="114" t="s">
        <v>238</v>
      </c>
      <c r="C51" s="115"/>
      <c r="D51" s="115"/>
      <c r="E51" s="115"/>
      <c r="F51" s="115"/>
      <c r="G51" s="115"/>
      <c r="H51" s="115"/>
      <c r="I51" s="116"/>
      <c r="J51" s="130" t="s">
        <v>239</v>
      </c>
      <c r="K51" s="130" t="s">
        <v>240</v>
      </c>
      <c r="L51" s="102" t="s">
        <v>241</v>
      </c>
      <c r="M51" s="128"/>
      <c r="N51" s="129"/>
      <c r="O51" s="128"/>
      <c r="P51" s="129"/>
      <c r="Q51" s="109">
        <f t="shared" si="0"/>
        <v>0</v>
      </c>
    </row>
    <row r="52" spans="2:17" ht="30" customHeight="1" x14ac:dyDescent="0.25">
      <c r="B52" s="114" t="s">
        <v>242</v>
      </c>
      <c r="C52" s="115"/>
      <c r="D52" s="115"/>
      <c r="E52" s="115"/>
      <c r="F52" s="115"/>
      <c r="G52" s="115"/>
      <c r="H52" s="115"/>
      <c r="I52" s="116"/>
      <c r="J52" s="130" t="s">
        <v>243</v>
      </c>
      <c r="K52" s="130" t="s">
        <v>244</v>
      </c>
      <c r="L52" s="102" t="s">
        <v>245</v>
      </c>
      <c r="M52" s="128"/>
      <c r="N52" s="129"/>
      <c r="O52" s="128"/>
      <c r="P52" s="129"/>
      <c r="Q52" s="109">
        <f t="shared" si="0"/>
        <v>0</v>
      </c>
    </row>
    <row r="53" spans="2:17" ht="15.75" customHeight="1" x14ac:dyDescent="0.25">
      <c r="B53" s="120" t="s">
        <v>246</v>
      </c>
      <c r="C53" s="121"/>
      <c r="D53" s="121"/>
      <c r="E53" s="121"/>
      <c r="F53" s="121"/>
      <c r="G53" s="121"/>
      <c r="H53" s="121"/>
      <c r="I53" s="122"/>
      <c r="J53" s="123" t="s">
        <v>247</v>
      </c>
      <c r="K53" s="107"/>
      <c r="L53" s="102"/>
      <c r="M53" s="124">
        <f>M38-(M39+M40+M43+M44+M51+M52)</f>
        <v>0</v>
      </c>
      <c r="N53" s="125">
        <f>N38-(N39+N40+N43+N44+N51+N52)</f>
        <v>0</v>
      </c>
      <c r="O53" s="124">
        <f>O38-(O39+O40+O43+O44+O51+O52)</f>
        <v>0</v>
      </c>
      <c r="P53" s="125">
        <f>P38-(P39+P40+P43+P44+P51+P52)</f>
        <v>0</v>
      </c>
      <c r="Q53" s="109">
        <f t="shared" si="0"/>
        <v>0</v>
      </c>
    </row>
    <row r="54" spans="2:17" ht="15.75" customHeight="1" x14ac:dyDescent="0.25">
      <c r="B54" s="110" t="s">
        <v>248</v>
      </c>
      <c r="C54" s="111"/>
      <c r="D54" s="111"/>
      <c r="E54" s="111"/>
      <c r="F54" s="111"/>
      <c r="G54" s="111"/>
      <c r="H54" s="111"/>
      <c r="I54" s="112"/>
      <c r="J54" s="130" t="s">
        <v>249</v>
      </c>
      <c r="K54" s="130" t="s">
        <v>250</v>
      </c>
      <c r="L54" s="102" t="s">
        <v>251</v>
      </c>
      <c r="M54" s="128"/>
      <c r="N54" s="129"/>
      <c r="O54" s="128"/>
      <c r="P54" s="129"/>
      <c r="Q54" s="109">
        <f t="shared" si="0"/>
        <v>0</v>
      </c>
    </row>
    <row r="55" spans="2:17" ht="15.75" customHeight="1" x14ac:dyDescent="0.25">
      <c r="B55" s="131" t="s">
        <v>252</v>
      </c>
      <c r="C55" s="132"/>
      <c r="D55" s="132"/>
      <c r="E55" s="132"/>
      <c r="F55" s="132"/>
      <c r="G55" s="132"/>
      <c r="H55" s="132"/>
      <c r="I55" s="133"/>
      <c r="J55" s="130" t="s">
        <v>253</v>
      </c>
      <c r="K55" s="130" t="s">
        <v>254</v>
      </c>
      <c r="L55" s="102" t="s">
        <v>255</v>
      </c>
      <c r="M55" s="128"/>
      <c r="N55" s="129"/>
      <c r="O55" s="128"/>
      <c r="P55" s="129"/>
      <c r="Q55" s="109">
        <f t="shared" si="0"/>
        <v>0</v>
      </c>
    </row>
    <row r="56" spans="2:17" ht="30.75" customHeight="1" x14ac:dyDescent="0.25">
      <c r="B56" s="114" t="s">
        <v>256</v>
      </c>
      <c r="C56" s="115"/>
      <c r="D56" s="115"/>
      <c r="E56" s="115"/>
      <c r="F56" s="115"/>
      <c r="G56" s="115"/>
      <c r="H56" s="115"/>
      <c r="I56" s="116"/>
      <c r="J56" s="130" t="s">
        <v>257</v>
      </c>
      <c r="K56" s="130" t="s">
        <v>258</v>
      </c>
      <c r="L56" s="102" t="s">
        <v>259</v>
      </c>
      <c r="M56" s="128"/>
      <c r="N56" s="129"/>
      <c r="O56" s="128"/>
      <c r="P56" s="129"/>
      <c r="Q56" s="109">
        <f t="shared" si="0"/>
        <v>0</v>
      </c>
    </row>
    <row r="57" spans="2:17" ht="15.75" customHeight="1" x14ac:dyDescent="0.25">
      <c r="B57" s="114" t="s">
        <v>260</v>
      </c>
      <c r="C57" s="115"/>
      <c r="D57" s="115"/>
      <c r="E57" s="115"/>
      <c r="F57" s="115"/>
      <c r="G57" s="115"/>
      <c r="H57" s="115"/>
      <c r="I57" s="116"/>
      <c r="J57" s="130" t="s">
        <v>261</v>
      </c>
      <c r="K57" s="130" t="s">
        <v>262</v>
      </c>
      <c r="L57" s="102" t="s">
        <v>263</v>
      </c>
      <c r="M57" s="128"/>
      <c r="N57" s="129"/>
      <c r="O57" s="128"/>
      <c r="P57" s="129"/>
      <c r="Q57" s="109">
        <f t="shared" si="0"/>
        <v>0</v>
      </c>
    </row>
    <row r="58" spans="2:17" ht="15.75" customHeight="1" x14ac:dyDescent="0.25">
      <c r="B58" s="114" t="s">
        <v>264</v>
      </c>
      <c r="C58" s="115"/>
      <c r="D58" s="115"/>
      <c r="E58" s="115"/>
      <c r="F58" s="115"/>
      <c r="G58" s="115"/>
      <c r="H58" s="115"/>
      <c r="I58" s="116"/>
      <c r="J58" s="130" t="s">
        <v>265</v>
      </c>
      <c r="K58" s="130" t="s">
        <v>266</v>
      </c>
      <c r="L58" s="102" t="s">
        <v>267</v>
      </c>
      <c r="M58" s="128"/>
      <c r="N58" s="129"/>
      <c r="O58" s="128"/>
      <c r="P58" s="129"/>
      <c r="Q58" s="109">
        <f t="shared" si="0"/>
        <v>0</v>
      </c>
    </row>
    <row r="59" spans="2:17" ht="26.25" customHeight="1" x14ac:dyDescent="0.25">
      <c r="B59" s="114" t="s">
        <v>268</v>
      </c>
      <c r="C59" s="115"/>
      <c r="D59" s="115"/>
      <c r="E59" s="115"/>
      <c r="F59" s="115"/>
      <c r="G59" s="115"/>
      <c r="H59" s="115"/>
      <c r="I59" s="116"/>
      <c r="J59" s="130" t="s">
        <v>269</v>
      </c>
      <c r="K59" s="130" t="s">
        <v>270</v>
      </c>
      <c r="L59" s="102" t="s">
        <v>271</v>
      </c>
      <c r="M59" s="128"/>
      <c r="N59" s="129"/>
      <c r="O59" s="128"/>
      <c r="P59" s="129"/>
      <c r="Q59" s="109">
        <f t="shared" si="0"/>
        <v>0</v>
      </c>
    </row>
    <row r="60" spans="2:17" ht="15.75" customHeight="1" x14ac:dyDescent="0.25">
      <c r="B60" s="114" t="s">
        <v>272</v>
      </c>
      <c r="C60" s="115"/>
      <c r="D60" s="115"/>
      <c r="E60" s="115"/>
      <c r="F60" s="115"/>
      <c r="G60" s="115"/>
      <c r="H60" s="115"/>
      <c r="I60" s="116"/>
      <c r="J60" s="130" t="s">
        <v>273</v>
      </c>
      <c r="K60" s="130" t="s">
        <v>274</v>
      </c>
      <c r="L60" s="102" t="s">
        <v>275</v>
      </c>
      <c r="M60" s="128"/>
      <c r="N60" s="129"/>
      <c r="O60" s="128"/>
      <c r="P60" s="129"/>
      <c r="Q60" s="109">
        <f t="shared" si="0"/>
        <v>0</v>
      </c>
    </row>
    <row r="61" spans="2:17" ht="15.75" customHeight="1" x14ac:dyDescent="0.25">
      <c r="B61" s="114" t="s">
        <v>276</v>
      </c>
      <c r="C61" s="115"/>
      <c r="D61" s="115"/>
      <c r="E61" s="115"/>
      <c r="F61" s="115"/>
      <c r="G61" s="115"/>
      <c r="H61" s="115"/>
      <c r="I61" s="116"/>
      <c r="J61" s="130" t="s">
        <v>277</v>
      </c>
      <c r="K61" s="130" t="s">
        <v>278</v>
      </c>
      <c r="L61" s="102" t="s">
        <v>279</v>
      </c>
      <c r="M61" s="128"/>
      <c r="N61" s="129"/>
      <c r="O61" s="128"/>
      <c r="P61" s="129"/>
      <c r="Q61" s="109">
        <f t="shared" si="0"/>
        <v>0</v>
      </c>
    </row>
    <row r="62" spans="2:17" ht="15.75" customHeight="1" x14ac:dyDescent="0.25">
      <c r="B62" s="114" t="s">
        <v>280</v>
      </c>
      <c r="C62" s="115"/>
      <c r="D62" s="115"/>
      <c r="E62" s="115"/>
      <c r="F62" s="115"/>
      <c r="G62" s="115"/>
      <c r="H62" s="115"/>
      <c r="I62" s="116"/>
      <c r="J62" s="130" t="s">
        <v>281</v>
      </c>
      <c r="K62" s="130" t="s">
        <v>282</v>
      </c>
      <c r="L62" s="102" t="s">
        <v>283</v>
      </c>
      <c r="M62" s="128"/>
      <c r="N62" s="129"/>
      <c r="O62" s="128"/>
      <c r="P62" s="129"/>
      <c r="Q62" s="109">
        <f t="shared" si="0"/>
        <v>0</v>
      </c>
    </row>
    <row r="63" spans="2:17" ht="33.75" customHeight="1" x14ac:dyDescent="0.25">
      <c r="B63" s="120" t="s">
        <v>284</v>
      </c>
      <c r="C63" s="121"/>
      <c r="D63" s="121"/>
      <c r="E63" s="121"/>
      <c r="F63" s="121"/>
      <c r="G63" s="121"/>
      <c r="H63" s="121"/>
      <c r="I63" s="122"/>
      <c r="J63" s="123" t="s">
        <v>285</v>
      </c>
      <c r="K63" s="107"/>
      <c r="L63" s="102"/>
      <c r="M63" s="124">
        <f>M54-(M55+M56+M57+M58+M59+M60+M61+M62)</f>
        <v>0</v>
      </c>
      <c r="N63" s="125">
        <f>N54-(N55+N56+N57+N58+N59+N60+N61+N62)</f>
        <v>0</v>
      </c>
      <c r="O63" s="124">
        <f>O54-(O55+O56+O57+O58+O59+O60+O61+O62)</f>
        <v>0</v>
      </c>
      <c r="P63" s="125">
        <f>P54-(P55+P56+P57+P58+P59+P60+P61+P62)</f>
        <v>0</v>
      </c>
      <c r="Q63" s="109">
        <f t="shared" si="0"/>
        <v>0</v>
      </c>
    </row>
    <row r="64" spans="2:17" ht="15.75" customHeight="1" x14ac:dyDescent="0.25">
      <c r="B64" s="110" t="s">
        <v>286</v>
      </c>
      <c r="C64" s="111"/>
      <c r="D64" s="111"/>
      <c r="E64" s="111"/>
      <c r="F64" s="111"/>
      <c r="G64" s="111"/>
      <c r="H64" s="111"/>
      <c r="I64" s="112"/>
      <c r="J64" s="130" t="s">
        <v>287</v>
      </c>
      <c r="K64" s="130" t="s">
        <v>288</v>
      </c>
      <c r="L64" s="102" t="s">
        <v>289</v>
      </c>
      <c r="M64" s="128"/>
      <c r="N64" s="129"/>
      <c r="O64" s="128"/>
      <c r="P64" s="129"/>
      <c r="Q64" s="109">
        <f t="shared" si="0"/>
        <v>0</v>
      </c>
    </row>
    <row r="65" spans="2:17" ht="30" customHeight="1" x14ac:dyDescent="0.25">
      <c r="B65" s="114" t="s">
        <v>290</v>
      </c>
      <c r="C65" s="115"/>
      <c r="D65" s="115"/>
      <c r="E65" s="115"/>
      <c r="F65" s="115"/>
      <c r="G65" s="115"/>
      <c r="H65" s="115"/>
      <c r="I65" s="116"/>
      <c r="J65" s="130" t="s">
        <v>291</v>
      </c>
      <c r="K65" s="130" t="s">
        <v>292</v>
      </c>
      <c r="L65" s="102" t="s">
        <v>293</v>
      </c>
      <c r="M65" s="128"/>
      <c r="N65" s="129"/>
      <c r="O65" s="128"/>
      <c r="P65" s="129"/>
      <c r="Q65" s="109">
        <f t="shared" si="0"/>
        <v>0</v>
      </c>
    </row>
    <row r="66" spans="2:17" ht="15.75" customHeight="1" x14ac:dyDescent="0.25">
      <c r="B66" s="114" t="s">
        <v>294</v>
      </c>
      <c r="C66" s="115"/>
      <c r="D66" s="115"/>
      <c r="E66" s="115"/>
      <c r="F66" s="115"/>
      <c r="G66" s="115"/>
      <c r="H66" s="115"/>
      <c r="I66" s="116"/>
      <c r="J66" s="130" t="s">
        <v>295</v>
      </c>
      <c r="K66" s="130" t="s">
        <v>296</v>
      </c>
      <c r="L66" s="102" t="s">
        <v>297</v>
      </c>
      <c r="M66" s="128"/>
      <c r="N66" s="129"/>
      <c r="O66" s="128"/>
      <c r="P66" s="129"/>
      <c r="Q66" s="109">
        <f t="shared" si="0"/>
        <v>0</v>
      </c>
    </row>
    <row r="67" spans="2:17" ht="27.75" customHeight="1" x14ac:dyDescent="0.25">
      <c r="B67" s="114" t="s">
        <v>298</v>
      </c>
      <c r="C67" s="115"/>
      <c r="D67" s="115"/>
      <c r="E67" s="115"/>
      <c r="F67" s="115"/>
      <c r="G67" s="115"/>
      <c r="H67" s="115"/>
      <c r="I67" s="116"/>
      <c r="J67" s="130" t="s">
        <v>299</v>
      </c>
      <c r="K67" s="130" t="s">
        <v>300</v>
      </c>
      <c r="L67" s="102" t="s">
        <v>301</v>
      </c>
      <c r="M67" s="128"/>
      <c r="N67" s="129"/>
      <c r="O67" s="128"/>
      <c r="P67" s="129"/>
      <c r="Q67" s="109">
        <f t="shared" si="0"/>
        <v>0</v>
      </c>
    </row>
    <row r="68" spans="2:17" ht="15.75" customHeight="1" x14ac:dyDescent="0.25">
      <c r="B68" s="114" t="s">
        <v>302</v>
      </c>
      <c r="C68" s="115"/>
      <c r="D68" s="115"/>
      <c r="E68" s="115"/>
      <c r="F68" s="115"/>
      <c r="G68" s="115"/>
      <c r="H68" s="115"/>
      <c r="I68" s="116"/>
      <c r="J68" s="130" t="s">
        <v>303</v>
      </c>
      <c r="K68" s="130" t="s">
        <v>304</v>
      </c>
      <c r="L68" s="102" t="s">
        <v>305</v>
      </c>
      <c r="M68" s="128"/>
      <c r="N68" s="129"/>
      <c r="O68" s="128"/>
      <c r="P68" s="129"/>
      <c r="Q68" s="109">
        <f t="shared" si="0"/>
        <v>0</v>
      </c>
    </row>
    <row r="69" spans="2:17" ht="15.75" customHeight="1" x14ac:dyDescent="0.25">
      <c r="B69" s="114" t="s">
        <v>306</v>
      </c>
      <c r="C69" s="115"/>
      <c r="D69" s="115"/>
      <c r="E69" s="115"/>
      <c r="F69" s="115"/>
      <c r="G69" s="115"/>
      <c r="H69" s="115"/>
      <c r="I69" s="116"/>
      <c r="J69" s="130" t="s">
        <v>307</v>
      </c>
      <c r="K69" s="130" t="s">
        <v>308</v>
      </c>
      <c r="L69" s="102" t="s">
        <v>309</v>
      </c>
      <c r="M69" s="128"/>
      <c r="N69" s="129"/>
      <c r="O69" s="128"/>
      <c r="P69" s="129"/>
      <c r="Q69" s="109">
        <f t="shared" si="0"/>
        <v>0</v>
      </c>
    </row>
    <row r="70" spans="2:17" ht="27" customHeight="1" x14ac:dyDescent="0.25">
      <c r="B70" s="114" t="s">
        <v>310</v>
      </c>
      <c r="C70" s="115"/>
      <c r="D70" s="115"/>
      <c r="E70" s="115"/>
      <c r="F70" s="115"/>
      <c r="G70" s="115"/>
      <c r="H70" s="115"/>
      <c r="I70" s="116"/>
      <c r="J70" s="130" t="s">
        <v>311</v>
      </c>
      <c r="K70" s="130" t="s">
        <v>312</v>
      </c>
      <c r="L70" s="102" t="s">
        <v>313</v>
      </c>
      <c r="M70" s="128"/>
      <c r="N70" s="129"/>
      <c r="O70" s="128"/>
      <c r="P70" s="129"/>
      <c r="Q70" s="109">
        <f t="shared" si="0"/>
        <v>0</v>
      </c>
    </row>
    <row r="71" spans="2:17" ht="15.75" customHeight="1" x14ac:dyDescent="0.25">
      <c r="B71" s="120" t="s">
        <v>314</v>
      </c>
      <c r="C71" s="121"/>
      <c r="D71" s="121"/>
      <c r="E71" s="121"/>
      <c r="F71" s="121"/>
      <c r="G71" s="121"/>
      <c r="H71" s="121"/>
      <c r="I71" s="122"/>
      <c r="J71" s="123" t="s">
        <v>315</v>
      </c>
      <c r="K71" s="107"/>
      <c r="L71" s="102"/>
      <c r="M71" s="124">
        <f>M64-(M65+M66+M67+M68+M69+M70)</f>
        <v>0</v>
      </c>
      <c r="N71" s="125">
        <f>N64-(N65+N66+N67+N68+N69+N70)</f>
        <v>0</v>
      </c>
      <c r="O71" s="124">
        <f>O64-(O65+O66+O67+O68+O69+O70)</f>
        <v>0</v>
      </c>
      <c r="P71" s="125">
        <f>P64-(P65+P66+P67+P68+P69+P70)</f>
        <v>0</v>
      </c>
      <c r="Q71" s="109">
        <f t="shared" ref="Q71:Q102" si="1">O71-P71</f>
        <v>0</v>
      </c>
    </row>
    <row r="72" spans="2:17" ht="15.75" customHeight="1" x14ac:dyDescent="0.25">
      <c r="B72" s="110" t="s">
        <v>316</v>
      </c>
      <c r="C72" s="111"/>
      <c r="D72" s="111"/>
      <c r="E72" s="111"/>
      <c r="F72" s="111"/>
      <c r="G72" s="111"/>
      <c r="H72" s="111"/>
      <c r="I72" s="112"/>
      <c r="J72" s="130" t="s">
        <v>317</v>
      </c>
      <c r="K72" s="130" t="s">
        <v>318</v>
      </c>
      <c r="L72" s="102" t="s">
        <v>319</v>
      </c>
      <c r="M72" s="128"/>
      <c r="N72" s="129"/>
      <c r="O72" s="128"/>
      <c r="P72" s="129"/>
      <c r="Q72" s="109">
        <f t="shared" si="1"/>
        <v>0</v>
      </c>
    </row>
    <row r="73" spans="2:17" ht="15.75" customHeight="1" x14ac:dyDescent="0.25">
      <c r="B73" s="131" t="s">
        <v>320</v>
      </c>
      <c r="C73" s="132"/>
      <c r="D73" s="132"/>
      <c r="E73" s="132"/>
      <c r="F73" s="132"/>
      <c r="G73" s="132"/>
      <c r="H73" s="132"/>
      <c r="I73" s="133"/>
      <c r="J73" s="130" t="s">
        <v>321</v>
      </c>
      <c r="K73" s="130" t="s">
        <v>322</v>
      </c>
      <c r="L73" s="102" t="s">
        <v>323</v>
      </c>
      <c r="M73" s="128"/>
      <c r="N73" s="129"/>
      <c r="O73" s="128"/>
      <c r="P73" s="129"/>
      <c r="Q73" s="109">
        <f t="shared" si="1"/>
        <v>0</v>
      </c>
    </row>
    <row r="74" spans="2:17" ht="15.75" customHeight="1" x14ac:dyDescent="0.25">
      <c r="B74" s="114" t="s">
        <v>324</v>
      </c>
      <c r="C74" s="115"/>
      <c r="D74" s="115"/>
      <c r="E74" s="115"/>
      <c r="F74" s="115"/>
      <c r="G74" s="115"/>
      <c r="H74" s="115"/>
      <c r="I74" s="116"/>
      <c r="J74" s="130" t="s">
        <v>325</v>
      </c>
      <c r="K74" s="130" t="s">
        <v>326</v>
      </c>
      <c r="L74" s="102" t="s">
        <v>327</v>
      </c>
      <c r="M74" s="128"/>
      <c r="N74" s="129"/>
      <c r="O74" s="128"/>
      <c r="P74" s="129"/>
      <c r="Q74" s="109">
        <f t="shared" si="1"/>
        <v>0</v>
      </c>
    </row>
    <row r="75" spans="2:17" ht="15.75" customHeight="1" x14ac:dyDescent="0.25">
      <c r="B75" s="120" t="s">
        <v>328</v>
      </c>
      <c r="C75" s="121"/>
      <c r="D75" s="121"/>
      <c r="E75" s="121"/>
      <c r="F75" s="121"/>
      <c r="G75" s="121"/>
      <c r="H75" s="121"/>
      <c r="I75" s="122"/>
      <c r="J75" s="123" t="s">
        <v>329</v>
      </c>
      <c r="K75" s="107"/>
      <c r="L75" s="102"/>
      <c r="M75" s="124">
        <f>M72-(M73+M74)</f>
        <v>0</v>
      </c>
      <c r="N75" s="125">
        <f>N72-(N73+N74)</f>
        <v>0</v>
      </c>
      <c r="O75" s="124">
        <f>O72-(O73+O74)</f>
        <v>0</v>
      </c>
      <c r="P75" s="125">
        <f>P72-(P73+P74)</f>
        <v>0</v>
      </c>
      <c r="Q75" s="109">
        <f t="shared" si="1"/>
        <v>0</v>
      </c>
    </row>
    <row r="76" spans="2:17" ht="15" customHeight="1" x14ac:dyDescent="0.25">
      <c r="B76" s="110" t="s">
        <v>330</v>
      </c>
      <c r="C76" s="111"/>
      <c r="D76" s="111"/>
      <c r="E76" s="111"/>
      <c r="F76" s="111"/>
      <c r="G76" s="111"/>
      <c r="H76" s="111"/>
      <c r="I76" s="112"/>
      <c r="J76" s="130" t="s">
        <v>331</v>
      </c>
      <c r="K76" s="130" t="s">
        <v>332</v>
      </c>
      <c r="L76" s="102" t="s">
        <v>333</v>
      </c>
      <c r="M76" s="128"/>
      <c r="N76" s="129"/>
      <c r="O76" s="128"/>
      <c r="P76" s="129"/>
      <c r="Q76" s="109">
        <f t="shared" si="1"/>
        <v>0</v>
      </c>
    </row>
    <row r="77" spans="2:17" ht="15.75" customHeight="1" x14ac:dyDescent="0.25">
      <c r="B77" s="131" t="s">
        <v>334</v>
      </c>
      <c r="C77" s="132"/>
      <c r="D77" s="132"/>
      <c r="E77" s="132"/>
      <c r="F77" s="132"/>
      <c r="G77" s="132"/>
      <c r="H77" s="132"/>
      <c r="I77" s="133"/>
      <c r="J77" s="130" t="s">
        <v>335</v>
      </c>
      <c r="K77" s="130" t="s">
        <v>336</v>
      </c>
      <c r="L77" s="102" t="s">
        <v>337</v>
      </c>
      <c r="M77" s="128"/>
      <c r="N77" s="129"/>
      <c r="O77" s="128"/>
      <c r="P77" s="129"/>
      <c r="Q77" s="109">
        <f t="shared" si="1"/>
        <v>0</v>
      </c>
    </row>
    <row r="78" spans="2:17" ht="26.25" customHeight="1" x14ac:dyDescent="0.25">
      <c r="B78" s="114" t="s">
        <v>338</v>
      </c>
      <c r="C78" s="115"/>
      <c r="D78" s="115"/>
      <c r="E78" s="115"/>
      <c r="F78" s="115"/>
      <c r="G78" s="115"/>
      <c r="H78" s="115"/>
      <c r="I78" s="116"/>
      <c r="J78" s="130" t="s">
        <v>339</v>
      </c>
      <c r="K78" s="130" t="s">
        <v>340</v>
      </c>
      <c r="L78" s="102" t="s">
        <v>341</v>
      </c>
      <c r="M78" s="128"/>
      <c r="N78" s="129"/>
      <c r="O78" s="128"/>
      <c r="P78" s="129"/>
      <c r="Q78" s="109">
        <f t="shared" si="1"/>
        <v>0</v>
      </c>
    </row>
    <row r="79" spans="2:17" ht="15.75" customHeight="1" x14ac:dyDescent="0.25">
      <c r="B79" s="114" t="s">
        <v>342</v>
      </c>
      <c r="C79" s="115"/>
      <c r="D79" s="115"/>
      <c r="E79" s="115"/>
      <c r="F79" s="115"/>
      <c r="G79" s="115"/>
      <c r="H79" s="115"/>
      <c r="I79" s="116"/>
      <c r="J79" s="130" t="s">
        <v>343</v>
      </c>
      <c r="K79" s="130" t="s">
        <v>344</v>
      </c>
      <c r="L79" s="102" t="s">
        <v>345</v>
      </c>
      <c r="M79" s="128"/>
      <c r="N79" s="129"/>
      <c r="O79" s="128"/>
      <c r="P79" s="129"/>
      <c r="Q79" s="109">
        <f t="shared" si="1"/>
        <v>0</v>
      </c>
    </row>
    <row r="80" spans="2:17" ht="15.75" customHeight="1" x14ac:dyDescent="0.25">
      <c r="B80" s="114" t="s">
        <v>346</v>
      </c>
      <c r="C80" s="115"/>
      <c r="D80" s="115"/>
      <c r="E80" s="115"/>
      <c r="F80" s="115"/>
      <c r="G80" s="115"/>
      <c r="H80" s="115"/>
      <c r="I80" s="116"/>
      <c r="J80" s="130" t="s">
        <v>347</v>
      </c>
      <c r="K80" s="130" t="s">
        <v>348</v>
      </c>
      <c r="L80" s="102" t="s">
        <v>349</v>
      </c>
      <c r="M80" s="128"/>
      <c r="N80" s="129"/>
      <c r="O80" s="128"/>
      <c r="P80" s="129"/>
      <c r="Q80" s="109">
        <f t="shared" si="1"/>
        <v>0</v>
      </c>
    </row>
    <row r="81" spans="2:17" ht="15.75" customHeight="1" x14ac:dyDescent="0.25">
      <c r="B81" s="114" t="s">
        <v>350</v>
      </c>
      <c r="C81" s="115"/>
      <c r="D81" s="115"/>
      <c r="E81" s="115"/>
      <c r="F81" s="115"/>
      <c r="G81" s="115"/>
      <c r="H81" s="115"/>
      <c r="I81" s="116"/>
      <c r="J81" s="130" t="s">
        <v>351</v>
      </c>
      <c r="K81" s="130" t="s">
        <v>352</v>
      </c>
      <c r="L81" s="102" t="s">
        <v>353</v>
      </c>
      <c r="M81" s="128"/>
      <c r="N81" s="129"/>
      <c r="O81" s="128"/>
      <c r="P81" s="129"/>
      <c r="Q81" s="109">
        <f t="shared" si="1"/>
        <v>0</v>
      </c>
    </row>
    <row r="82" spans="2:17" ht="15.75" customHeight="1" x14ac:dyDescent="0.25">
      <c r="B82" s="114" t="s">
        <v>354</v>
      </c>
      <c r="C82" s="115"/>
      <c r="D82" s="115"/>
      <c r="E82" s="115"/>
      <c r="F82" s="115"/>
      <c r="G82" s="115"/>
      <c r="H82" s="115"/>
      <c r="I82" s="116"/>
      <c r="J82" s="130" t="s">
        <v>355</v>
      </c>
      <c r="K82" s="130" t="s">
        <v>356</v>
      </c>
      <c r="L82" s="102" t="s">
        <v>357</v>
      </c>
      <c r="M82" s="128"/>
      <c r="N82" s="129"/>
      <c r="O82" s="128"/>
      <c r="P82" s="129"/>
      <c r="Q82" s="109">
        <f t="shared" si="1"/>
        <v>0</v>
      </c>
    </row>
    <row r="83" spans="2:17" ht="15.75" customHeight="1" x14ac:dyDescent="0.25">
      <c r="B83" s="120" t="s">
        <v>358</v>
      </c>
      <c r="C83" s="121"/>
      <c r="D83" s="121"/>
      <c r="E83" s="121"/>
      <c r="F83" s="121"/>
      <c r="G83" s="121"/>
      <c r="H83" s="121"/>
      <c r="I83" s="122"/>
      <c r="J83" s="123" t="s">
        <v>359</v>
      </c>
      <c r="K83" s="107"/>
      <c r="L83" s="102"/>
      <c r="M83" s="124">
        <f>M76-(M77+M78+M79+M80+M81+M82)</f>
        <v>0</v>
      </c>
      <c r="N83" s="125">
        <f>N76-(N77+N78+N79+N80+N81+N82)</f>
        <v>0</v>
      </c>
      <c r="O83" s="124">
        <f>O76-(O77+O78+O79+O80+O81+O82)</f>
        <v>0</v>
      </c>
      <c r="P83" s="125">
        <f>P76-(P77+P78+P79+P80+P81+P82)</f>
        <v>0</v>
      </c>
      <c r="Q83" s="109">
        <f t="shared" si="1"/>
        <v>0</v>
      </c>
    </row>
    <row r="84" spans="2:17" ht="15.75" customHeight="1" x14ac:dyDescent="0.25">
      <c r="B84" s="110" t="s">
        <v>360</v>
      </c>
      <c r="C84" s="111"/>
      <c r="D84" s="111"/>
      <c r="E84" s="111"/>
      <c r="F84" s="111"/>
      <c r="G84" s="111"/>
      <c r="H84" s="111"/>
      <c r="I84" s="112"/>
      <c r="J84" s="130" t="s">
        <v>361</v>
      </c>
      <c r="K84" s="130" t="s">
        <v>362</v>
      </c>
      <c r="L84" s="102" t="s">
        <v>363</v>
      </c>
      <c r="M84" s="128"/>
      <c r="N84" s="129"/>
      <c r="O84" s="128"/>
      <c r="P84" s="129"/>
      <c r="Q84" s="109">
        <f t="shared" si="1"/>
        <v>0</v>
      </c>
    </row>
    <row r="85" spans="2:17" ht="30" customHeight="1" x14ac:dyDescent="0.25">
      <c r="B85" s="131" t="s">
        <v>364</v>
      </c>
      <c r="C85" s="132"/>
      <c r="D85" s="132"/>
      <c r="E85" s="132"/>
      <c r="F85" s="132"/>
      <c r="G85" s="132"/>
      <c r="H85" s="132"/>
      <c r="I85" s="133"/>
      <c r="J85" s="130" t="s">
        <v>365</v>
      </c>
      <c r="K85" s="130" t="s">
        <v>366</v>
      </c>
      <c r="L85" s="102" t="s">
        <v>367</v>
      </c>
      <c r="M85" s="128"/>
      <c r="N85" s="129"/>
      <c r="O85" s="128"/>
      <c r="P85" s="129"/>
      <c r="Q85" s="109">
        <f t="shared" si="1"/>
        <v>0</v>
      </c>
    </row>
    <row r="86" spans="2:17" ht="15.75" customHeight="1" x14ac:dyDescent="0.25">
      <c r="B86" s="114" t="s">
        <v>368</v>
      </c>
      <c r="C86" s="115"/>
      <c r="D86" s="115"/>
      <c r="E86" s="115"/>
      <c r="F86" s="115"/>
      <c r="G86" s="115"/>
      <c r="H86" s="115"/>
      <c r="I86" s="116"/>
      <c r="J86" s="130" t="s">
        <v>369</v>
      </c>
      <c r="K86" s="130" t="s">
        <v>370</v>
      </c>
      <c r="L86" s="102" t="s">
        <v>371</v>
      </c>
      <c r="M86" s="128"/>
      <c r="N86" s="129"/>
      <c r="O86" s="128"/>
      <c r="P86" s="129"/>
      <c r="Q86" s="109">
        <f t="shared" si="1"/>
        <v>0</v>
      </c>
    </row>
    <row r="87" spans="2:17" ht="28.5" customHeight="1" x14ac:dyDescent="0.25">
      <c r="B87" s="114" t="s">
        <v>372</v>
      </c>
      <c r="C87" s="115"/>
      <c r="D87" s="115"/>
      <c r="E87" s="115"/>
      <c r="F87" s="115"/>
      <c r="G87" s="115"/>
      <c r="H87" s="115"/>
      <c r="I87" s="116"/>
      <c r="J87" s="130" t="s">
        <v>373</v>
      </c>
      <c r="K87" s="130" t="s">
        <v>374</v>
      </c>
      <c r="L87" s="102" t="s">
        <v>375</v>
      </c>
      <c r="M87" s="128"/>
      <c r="N87" s="129"/>
      <c r="O87" s="128"/>
      <c r="P87" s="129"/>
      <c r="Q87" s="109">
        <f t="shared" si="1"/>
        <v>0</v>
      </c>
    </row>
    <row r="88" spans="2:17" ht="15.75" customHeight="1" x14ac:dyDescent="0.25">
      <c r="B88" s="114" t="s">
        <v>376</v>
      </c>
      <c r="C88" s="115"/>
      <c r="D88" s="115"/>
      <c r="E88" s="115"/>
      <c r="F88" s="115"/>
      <c r="G88" s="115"/>
      <c r="H88" s="115"/>
      <c r="I88" s="116"/>
      <c r="J88" s="130" t="s">
        <v>377</v>
      </c>
      <c r="K88" s="130" t="s">
        <v>378</v>
      </c>
      <c r="L88" s="102" t="s">
        <v>379</v>
      </c>
      <c r="M88" s="128"/>
      <c r="N88" s="129"/>
      <c r="O88" s="128"/>
      <c r="P88" s="129"/>
      <c r="Q88" s="109">
        <f t="shared" si="1"/>
        <v>0</v>
      </c>
    </row>
    <row r="89" spans="2:17" ht="31.5" customHeight="1" x14ac:dyDescent="0.25">
      <c r="B89" s="114" t="s">
        <v>380</v>
      </c>
      <c r="C89" s="115"/>
      <c r="D89" s="115"/>
      <c r="E89" s="115"/>
      <c r="F89" s="115"/>
      <c r="G89" s="115"/>
      <c r="H89" s="115"/>
      <c r="I89" s="116"/>
      <c r="J89" s="130" t="s">
        <v>381</v>
      </c>
      <c r="K89" s="130" t="s">
        <v>382</v>
      </c>
      <c r="L89" s="102" t="s">
        <v>383</v>
      </c>
      <c r="M89" s="128"/>
      <c r="N89" s="129"/>
      <c r="O89" s="128"/>
      <c r="P89" s="129"/>
      <c r="Q89" s="109">
        <f t="shared" si="1"/>
        <v>0</v>
      </c>
    </row>
    <row r="90" spans="2:17" ht="30" customHeight="1" x14ac:dyDescent="0.25">
      <c r="B90" s="114" t="s">
        <v>384</v>
      </c>
      <c r="C90" s="115"/>
      <c r="D90" s="115"/>
      <c r="E90" s="115"/>
      <c r="F90" s="115"/>
      <c r="G90" s="115"/>
      <c r="H90" s="115"/>
      <c r="I90" s="116"/>
      <c r="J90" s="130" t="s">
        <v>385</v>
      </c>
      <c r="K90" s="130" t="s">
        <v>386</v>
      </c>
      <c r="L90" s="102" t="s">
        <v>387</v>
      </c>
      <c r="M90" s="128"/>
      <c r="N90" s="129"/>
      <c r="O90" s="128"/>
      <c r="P90" s="129"/>
      <c r="Q90" s="109">
        <f t="shared" si="1"/>
        <v>0</v>
      </c>
    </row>
    <row r="91" spans="2:17" ht="15.75" customHeight="1" x14ac:dyDescent="0.25">
      <c r="B91" s="114" t="s">
        <v>388</v>
      </c>
      <c r="C91" s="115"/>
      <c r="D91" s="115"/>
      <c r="E91" s="115"/>
      <c r="F91" s="115"/>
      <c r="G91" s="115"/>
      <c r="H91" s="115"/>
      <c r="I91" s="116"/>
      <c r="J91" s="130" t="s">
        <v>389</v>
      </c>
      <c r="K91" s="130" t="s">
        <v>390</v>
      </c>
      <c r="L91" s="102" t="s">
        <v>391</v>
      </c>
      <c r="M91" s="128"/>
      <c r="N91" s="129"/>
      <c r="O91" s="128"/>
      <c r="P91" s="129"/>
      <c r="Q91" s="109">
        <f t="shared" si="1"/>
        <v>0</v>
      </c>
    </row>
    <row r="92" spans="2:17" ht="15.75" customHeight="1" x14ac:dyDescent="0.25">
      <c r="B92" s="114" t="s">
        <v>392</v>
      </c>
      <c r="C92" s="115"/>
      <c r="D92" s="115"/>
      <c r="E92" s="115"/>
      <c r="F92" s="115"/>
      <c r="G92" s="115"/>
      <c r="H92" s="115"/>
      <c r="I92" s="116"/>
      <c r="J92" s="130" t="s">
        <v>393</v>
      </c>
      <c r="K92" s="130" t="s">
        <v>394</v>
      </c>
      <c r="L92" s="102" t="s">
        <v>395</v>
      </c>
      <c r="M92" s="128"/>
      <c r="N92" s="129"/>
      <c r="O92" s="128"/>
      <c r="P92" s="129"/>
      <c r="Q92" s="109">
        <f t="shared" si="1"/>
        <v>0</v>
      </c>
    </row>
    <row r="93" spans="2:17" ht="15.75" customHeight="1" x14ac:dyDescent="0.25">
      <c r="B93" s="114" t="s">
        <v>396</v>
      </c>
      <c r="C93" s="115"/>
      <c r="D93" s="115"/>
      <c r="E93" s="115"/>
      <c r="F93" s="115"/>
      <c r="G93" s="115"/>
      <c r="H93" s="115"/>
      <c r="I93" s="116"/>
      <c r="J93" s="130" t="s">
        <v>397</v>
      </c>
      <c r="K93" s="130" t="s">
        <v>398</v>
      </c>
      <c r="L93" s="102" t="s">
        <v>399</v>
      </c>
      <c r="M93" s="128"/>
      <c r="N93" s="129"/>
      <c r="O93" s="128"/>
      <c r="P93" s="129"/>
      <c r="Q93" s="109">
        <f t="shared" si="1"/>
        <v>0</v>
      </c>
    </row>
    <row r="94" spans="2:17" ht="27.75" customHeight="1" x14ac:dyDescent="0.25">
      <c r="B94" s="114" t="s">
        <v>400</v>
      </c>
      <c r="C94" s="115"/>
      <c r="D94" s="115"/>
      <c r="E94" s="115"/>
      <c r="F94" s="115"/>
      <c r="G94" s="115"/>
      <c r="H94" s="115"/>
      <c r="I94" s="116"/>
      <c r="J94" s="130" t="s">
        <v>401</v>
      </c>
      <c r="K94" s="130" t="s">
        <v>402</v>
      </c>
      <c r="L94" s="102" t="s">
        <v>403</v>
      </c>
      <c r="M94" s="128"/>
      <c r="N94" s="129"/>
      <c r="O94" s="128"/>
      <c r="P94" s="129"/>
      <c r="Q94" s="109">
        <f t="shared" si="1"/>
        <v>0</v>
      </c>
    </row>
    <row r="95" spans="2:17" ht="15.75" customHeight="1" x14ac:dyDescent="0.25">
      <c r="B95" s="114" t="s">
        <v>404</v>
      </c>
      <c r="C95" s="115"/>
      <c r="D95" s="115"/>
      <c r="E95" s="115"/>
      <c r="F95" s="115"/>
      <c r="G95" s="115"/>
      <c r="H95" s="115"/>
      <c r="I95" s="116"/>
      <c r="J95" s="130" t="s">
        <v>405</v>
      </c>
      <c r="K95" s="130" t="s">
        <v>406</v>
      </c>
      <c r="L95" s="102" t="s">
        <v>407</v>
      </c>
      <c r="M95" s="128"/>
      <c r="N95" s="129"/>
      <c r="O95" s="128"/>
      <c r="P95" s="129"/>
      <c r="Q95" s="109">
        <f t="shared" si="1"/>
        <v>0</v>
      </c>
    </row>
    <row r="96" spans="2:17" ht="15.75" customHeight="1" x14ac:dyDescent="0.25">
      <c r="B96" s="114" t="s">
        <v>408</v>
      </c>
      <c r="C96" s="115"/>
      <c r="D96" s="115"/>
      <c r="E96" s="115"/>
      <c r="F96" s="115"/>
      <c r="G96" s="115"/>
      <c r="H96" s="115"/>
      <c r="I96" s="116"/>
      <c r="J96" s="130" t="s">
        <v>409</v>
      </c>
      <c r="K96" s="130" t="s">
        <v>410</v>
      </c>
      <c r="L96" s="102" t="s">
        <v>411</v>
      </c>
      <c r="M96" s="128"/>
      <c r="N96" s="129"/>
      <c r="O96" s="128"/>
      <c r="P96" s="129"/>
      <c r="Q96" s="109">
        <f t="shared" si="1"/>
        <v>0</v>
      </c>
    </row>
    <row r="97" spans="2:17" ht="28.5" customHeight="1" x14ac:dyDescent="0.25">
      <c r="B97" s="120" t="s">
        <v>412</v>
      </c>
      <c r="C97" s="121"/>
      <c r="D97" s="121"/>
      <c r="E97" s="121"/>
      <c r="F97" s="121"/>
      <c r="G97" s="121"/>
      <c r="H97" s="121"/>
      <c r="I97" s="122"/>
      <c r="J97" s="123" t="s">
        <v>413</v>
      </c>
      <c r="K97" s="107"/>
      <c r="L97" s="102"/>
      <c r="M97" s="124">
        <f>M84-(M85+M86+M87+M88+M89+M90+M91+M92+M93+M94+M95+M96)</f>
        <v>0</v>
      </c>
      <c r="N97" s="125">
        <f>N84-(N85+N86+N87+N88+N89+N90+N91+N92+N93+N94+N95+N96)</f>
        <v>0</v>
      </c>
      <c r="O97" s="124">
        <f>O84-(O85+O86+O87+O88+O89+O90+O91+O92+O93+O94+O95+O96)</f>
        <v>0</v>
      </c>
      <c r="P97" s="125">
        <f>P84-(P85+P86+P87+P88+P89+P90+P91+P92+P93+P94+P95+P96)</f>
        <v>0</v>
      </c>
      <c r="Q97" s="109">
        <f t="shared" si="1"/>
        <v>0</v>
      </c>
    </row>
    <row r="98" spans="2:17" ht="15.75" customHeight="1" x14ac:dyDescent="0.25">
      <c r="B98" s="110" t="s">
        <v>414</v>
      </c>
      <c r="C98" s="111"/>
      <c r="D98" s="111"/>
      <c r="E98" s="111"/>
      <c r="F98" s="111"/>
      <c r="G98" s="111"/>
      <c r="H98" s="111"/>
      <c r="I98" s="112"/>
      <c r="J98" s="130" t="s">
        <v>415</v>
      </c>
      <c r="K98" s="130" t="s">
        <v>416</v>
      </c>
      <c r="L98" s="102" t="s">
        <v>417</v>
      </c>
      <c r="M98" s="128"/>
      <c r="N98" s="129"/>
      <c r="O98" s="128"/>
      <c r="P98" s="129"/>
      <c r="Q98" s="109">
        <f t="shared" si="1"/>
        <v>0</v>
      </c>
    </row>
    <row r="99" spans="2:17" ht="15.75" customHeight="1" x14ac:dyDescent="0.25">
      <c r="B99" s="137" t="s">
        <v>418</v>
      </c>
      <c r="C99" s="138"/>
      <c r="D99" s="138"/>
      <c r="E99" s="138"/>
      <c r="F99" s="138"/>
      <c r="G99" s="138"/>
      <c r="H99" s="138"/>
      <c r="I99" s="139"/>
      <c r="J99" s="130" t="s">
        <v>419</v>
      </c>
      <c r="K99" s="130" t="s">
        <v>420</v>
      </c>
      <c r="L99" s="102" t="s">
        <v>421</v>
      </c>
      <c r="M99" s="128"/>
      <c r="N99" s="129"/>
      <c r="O99" s="128"/>
      <c r="P99" s="129"/>
      <c r="Q99" s="109">
        <f t="shared" si="1"/>
        <v>0</v>
      </c>
    </row>
    <row r="100" spans="2:17" ht="31.5" customHeight="1" x14ac:dyDescent="0.25">
      <c r="B100" s="114" t="s">
        <v>422</v>
      </c>
      <c r="C100" s="115"/>
      <c r="D100" s="115"/>
      <c r="E100" s="115"/>
      <c r="F100" s="115"/>
      <c r="G100" s="115"/>
      <c r="H100" s="115"/>
      <c r="I100" s="116"/>
      <c r="J100" s="130" t="s">
        <v>423</v>
      </c>
      <c r="K100" s="130" t="s">
        <v>424</v>
      </c>
      <c r="L100" s="102" t="s">
        <v>425</v>
      </c>
      <c r="M100" s="128"/>
      <c r="N100" s="129"/>
      <c r="O100" s="128"/>
      <c r="P100" s="129"/>
      <c r="Q100" s="109">
        <f t="shared" si="1"/>
        <v>0</v>
      </c>
    </row>
    <row r="101" spans="2:17" ht="30.75" customHeight="1" x14ac:dyDescent="0.25">
      <c r="B101" s="120" t="s">
        <v>426</v>
      </c>
      <c r="C101" s="121"/>
      <c r="D101" s="121"/>
      <c r="E101" s="121"/>
      <c r="F101" s="121"/>
      <c r="G101" s="121"/>
      <c r="H101" s="121"/>
      <c r="I101" s="122"/>
      <c r="J101" s="123" t="s">
        <v>427</v>
      </c>
      <c r="K101" s="107"/>
      <c r="L101" s="102"/>
      <c r="M101" s="124">
        <f>M99-M100</f>
        <v>0</v>
      </c>
      <c r="N101" s="125">
        <f>N99-N100</f>
        <v>0</v>
      </c>
      <c r="O101" s="124">
        <f>O99-O100</f>
        <v>0</v>
      </c>
      <c r="P101" s="125">
        <f>P99-P100</f>
        <v>0</v>
      </c>
      <c r="Q101" s="109">
        <f t="shared" si="1"/>
        <v>0</v>
      </c>
    </row>
    <row r="102" spans="2:17" ht="33.75" customHeight="1" x14ac:dyDescent="0.25">
      <c r="B102" s="137" t="s">
        <v>428</v>
      </c>
      <c r="C102" s="138"/>
      <c r="D102" s="138"/>
      <c r="E102" s="138"/>
      <c r="F102" s="138"/>
      <c r="G102" s="138"/>
      <c r="H102" s="138"/>
      <c r="I102" s="139"/>
      <c r="J102" s="130" t="s">
        <v>429</v>
      </c>
      <c r="K102" s="130" t="s">
        <v>430</v>
      </c>
      <c r="L102" s="102" t="s">
        <v>431</v>
      </c>
      <c r="M102" s="128"/>
      <c r="N102" s="129"/>
      <c r="O102" s="128"/>
      <c r="P102" s="129"/>
      <c r="Q102" s="109">
        <f t="shared" si="1"/>
        <v>0</v>
      </c>
    </row>
    <row r="103" spans="2:17" ht="37.5" customHeight="1" x14ac:dyDescent="0.25">
      <c r="B103" s="110" t="s">
        <v>432</v>
      </c>
      <c r="C103" s="111"/>
      <c r="D103" s="111"/>
      <c r="E103" s="111"/>
      <c r="F103" s="111"/>
      <c r="G103" s="111"/>
      <c r="H103" s="111"/>
      <c r="I103" s="112"/>
      <c r="J103" s="130" t="s">
        <v>433</v>
      </c>
      <c r="K103" s="130" t="s">
        <v>434</v>
      </c>
      <c r="L103" s="102" t="s">
        <v>435</v>
      </c>
      <c r="M103" s="128"/>
      <c r="N103" s="129"/>
      <c r="O103" s="128"/>
      <c r="P103" s="129"/>
      <c r="Q103" s="109">
        <f>O103-P103</f>
        <v>0</v>
      </c>
    </row>
    <row r="104" spans="2:17" ht="45" customHeight="1" x14ac:dyDescent="0.25">
      <c r="B104" s="110" t="s">
        <v>436</v>
      </c>
      <c r="C104" s="111"/>
      <c r="D104" s="111"/>
      <c r="E104" s="111"/>
      <c r="F104" s="111"/>
      <c r="G104" s="111"/>
      <c r="H104" s="111"/>
      <c r="I104" s="112"/>
      <c r="J104" s="140" t="s">
        <v>437</v>
      </c>
      <c r="K104" s="140" t="s">
        <v>438</v>
      </c>
      <c r="L104" s="141" t="s">
        <v>439</v>
      </c>
      <c r="M104" s="128"/>
      <c r="N104" s="129"/>
      <c r="O104" s="128"/>
      <c r="P104" s="129"/>
      <c r="Q104" s="109">
        <f>O104-P104</f>
        <v>0</v>
      </c>
    </row>
    <row r="105" spans="2:17" ht="15.75" customHeight="1" x14ac:dyDescent="0.25">
      <c r="B105" s="114" t="s">
        <v>440</v>
      </c>
      <c r="C105" s="115"/>
      <c r="D105" s="115"/>
      <c r="E105" s="115"/>
      <c r="F105" s="115"/>
      <c r="G105" s="115"/>
      <c r="H105" s="115"/>
      <c r="I105" s="116"/>
      <c r="J105" s="130" t="s">
        <v>441</v>
      </c>
      <c r="K105" s="130" t="s">
        <v>442</v>
      </c>
      <c r="L105" s="102" t="s">
        <v>443</v>
      </c>
      <c r="M105" s="128"/>
      <c r="N105" s="129"/>
      <c r="O105" s="128"/>
      <c r="P105" s="129"/>
      <c r="Q105" s="109">
        <f>O105-P105</f>
        <v>0</v>
      </c>
    </row>
    <row r="106" spans="2:17" ht="15.75" customHeight="1" x14ac:dyDescent="0.25">
      <c r="B106" s="120" t="s">
        <v>444</v>
      </c>
      <c r="C106" s="121"/>
      <c r="D106" s="121"/>
      <c r="E106" s="121"/>
      <c r="F106" s="121"/>
      <c r="G106" s="121"/>
      <c r="H106" s="121"/>
      <c r="I106" s="122"/>
      <c r="J106" s="123" t="s">
        <v>427</v>
      </c>
      <c r="K106" s="107"/>
      <c r="L106" s="102"/>
      <c r="M106" s="124">
        <f>M104-M105</f>
        <v>0</v>
      </c>
      <c r="N106" s="125">
        <f>N104-N105</f>
        <v>0</v>
      </c>
      <c r="O106" s="124">
        <f>O104-O105</f>
        <v>0</v>
      </c>
      <c r="P106" s="125">
        <f>P104-P105</f>
        <v>0</v>
      </c>
      <c r="Q106" s="109">
        <f>O106-P106</f>
        <v>0</v>
      </c>
    </row>
    <row r="110" spans="2:17" ht="7.5" customHeight="1" x14ac:dyDescent="0.25">
      <c r="B110" s="2" t="s">
        <v>36</v>
      </c>
    </row>
    <row r="117" ht="25.5" customHeight="1" x14ac:dyDescent="0.25"/>
    <row r="118" ht="30" customHeight="1" x14ac:dyDescent="0.25"/>
    <row r="119" ht="26.25" customHeight="1" x14ac:dyDescent="0.25"/>
    <row r="120" ht="17.25" customHeight="1" x14ac:dyDescent="0.25"/>
    <row r="121" ht="30" customHeight="1" x14ac:dyDescent="0.25"/>
    <row r="123" ht="9.75" customHeight="1" x14ac:dyDescent="0.25"/>
  </sheetData>
  <mergeCells count="313">
    <mergeCell ref="B105:I105"/>
    <mergeCell ref="M105:N105"/>
    <mergeCell ref="O105:P105"/>
    <mergeCell ref="B106:I106"/>
    <mergeCell ref="M106:N106"/>
    <mergeCell ref="O106:P106"/>
    <mergeCell ref="B103:I103"/>
    <mergeCell ref="M103:N103"/>
    <mergeCell ref="O103:P103"/>
    <mergeCell ref="B104:I104"/>
    <mergeCell ref="M104:N104"/>
    <mergeCell ref="O104:P104"/>
    <mergeCell ref="B101:I101"/>
    <mergeCell ref="M101:N101"/>
    <mergeCell ref="O101:P101"/>
    <mergeCell ref="B102:I102"/>
    <mergeCell ref="M102:N102"/>
    <mergeCell ref="O102:P102"/>
    <mergeCell ref="B99:I99"/>
    <mergeCell ref="M99:N99"/>
    <mergeCell ref="O99:P99"/>
    <mergeCell ref="B100:I100"/>
    <mergeCell ref="M100:N100"/>
    <mergeCell ref="O100:P100"/>
    <mergeCell ref="B97:I97"/>
    <mergeCell ref="M97:N97"/>
    <mergeCell ref="O97:P97"/>
    <mergeCell ref="B98:I98"/>
    <mergeCell ref="M98:N98"/>
    <mergeCell ref="O98:P98"/>
    <mergeCell ref="B95:I95"/>
    <mergeCell ref="M95:N95"/>
    <mergeCell ref="O95:P95"/>
    <mergeCell ref="B96:I96"/>
    <mergeCell ref="M96:N96"/>
    <mergeCell ref="O96:P96"/>
    <mergeCell ref="B93:I93"/>
    <mergeCell ref="M93:N93"/>
    <mergeCell ref="O93:P93"/>
    <mergeCell ref="B94:I94"/>
    <mergeCell ref="M94:N94"/>
    <mergeCell ref="O94:P94"/>
    <mergeCell ref="B91:I91"/>
    <mergeCell ref="M91:N91"/>
    <mergeCell ref="O91:P91"/>
    <mergeCell ref="B92:I92"/>
    <mergeCell ref="M92:N92"/>
    <mergeCell ref="O92:P92"/>
    <mergeCell ref="B89:I89"/>
    <mergeCell ref="M89:N89"/>
    <mergeCell ref="O89:P89"/>
    <mergeCell ref="B90:I90"/>
    <mergeCell ref="M90:N90"/>
    <mergeCell ref="O90:P90"/>
    <mergeCell ref="B87:I87"/>
    <mergeCell ref="M87:N87"/>
    <mergeCell ref="O87:P87"/>
    <mergeCell ref="B88:I88"/>
    <mergeCell ref="M88:N88"/>
    <mergeCell ref="O88:P88"/>
    <mergeCell ref="B85:I85"/>
    <mergeCell ref="M85:N85"/>
    <mergeCell ref="O85:P85"/>
    <mergeCell ref="B86:I86"/>
    <mergeCell ref="M86:N86"/>
    <mergeCell ref="O86:P86"/>
    <mergeCell ref="B83:I83"/>
    <mergeCell ref="M83:N83"/>
    <mergeCell ref="O83:P83"/>
    <mergeCell ref="B84:I84"/>
    <mergeCell ref="M84:N84"/>
    <mergeCell ref="O84:P84"/>
    <mergeCell ref="B81:I81"/>
    <mergeCell ref="M81:N81"/>
    <mergeCell ref="O81:P81"/>
    <mergeCell ref="B82:I82"/>
    <mergeCell ref="M82:N82"/>
    <mergeCell ref="O82:P82"/>
    <mergeCell ref="B79:I79"/>
    <mergeCell ref="M79:N79"/>
    <mergeCell ref="O79:P79"/>
    <mergeCell ref="B80:I80"/>
    <mergeCell ref="M80:N80"/>
    <mergeCell ref="O80:P80"/>
    <mergeCell ref="B77:I77"/>
    <mergeCell ref="M77:N77"/>
    <mergeCell ref="O77:P77"/>
    <mergeCell ref="B78:I78"/>
    <mergeCell ref="M78:N78"/>
    <mergeCell ref="O78:P78"/>
    <mergeCell ref="B75:I75"/>
    <mergeCell ref="M75:N75"/>
    <mergeCell ref="O75:P75"/>
    <mergeCell ref="B76:I76"/>
    <mergeCell ref="M76:N76"/>
    <mergeCell ref="O76:P76"/>
    <mergeCell ref="B73:I73"/>
    <mergeCell ref="M73:N73"/>
    <mergeCell ref="O73:P73"/>
    <mergeCell ref="B74:I74"/>
    <mergeCell ref="M74:N74"/>
    <mergeCell ref="O74:P74"/>
    <mergeCell ref="B71:I71"/>
    <mergeCell ref="M71:N71"/>
    <mergeCell ref="O71:P71"/>
    <mergeCell ref="B72:I72"/>
    <mergeCell ref="M72:N72"/>
    <mergeCell ref="O72:P72"/>
    <mergeCell ref="B69:I69"/>
    <mergeCell ref="M69:N69"/>
    <mergeCell ref="O69:P69"/>
    <mergeCell ref="B70:I70"/>
    <mergeCell ref="M70:N70"/>
    <mergeCell ref="O70:P70"/>
    <mergeCell ref="B67:I67"/>
    <mergeCell ref="M67:N67"/>
    <mergeCell ref="O67:P67"/>
    <mergeCell ref="B68:I68"/>
    <mergeCell ref="M68:N68"/>
    <mergeCell ref="O68:P68"/>
    <mergeCell ref="B65:I65"/>
    <mergeCell ref="M65:N65"/>
    <mergeCell ref="O65:P65"/>
    <mergeCell ref="B66:I66"/>
    <mergeCell ref="M66:N66"/>
    <mergeCell ref="O66:P66"/>
    <mergeCell ref="B63:I63"/>
    <mergeCell ref="M63:N63"/>
    <mergeCell ref="O63:P63"/>
    <mergeCell ref="B64:I64"/>
    <mergeCell ref="M64:N64"/>
    <mergeCell ref="O64:P64"/>
    <mergeCell ref="B61:I61"/>
    <mergeCell ref="M61:N61"/>
    <mergeCell ref="O61:P61"/>
    <mergeCell ref="B62:I62"/>
    <mergeCell ref="M62:N62"/>
    <mergeCell ref="O62:P62"/>
    <mergeCell ref="B59:I59"/>
    <mergeCell ref="M59:N59"/>
    <mergeCell ref="O59:P59"/>
    <mergeCell ref="B60:I60"/>
    <mergeCell ref="M60:N60"/>
    <mergeCell ref="O60:P60"/>
    <mergeCell ref="B57:I57"/>
    <mergeCell ref="M57:N57"/>
    <mergeCell ref="O57:P57"/>
    <mergeCell ref="B58:I58"/>
    <mergeCell ref="M58:N58"/>
    <mergeCell ref="O58:P58"/>
    <mergeCell ref="B55:I55"/>
    <mergeCell ref="M55:N55"/>
    <mergeCell ref="O55:P55"/>
    <mergeCell ref="B56:I56"/>
    <mergeCell ref="M56:N56"/>
    <mergeCell ref="O56:P56"/>
    <mergeCell ref="B53:I53"/>
    <mergeCell ref="M53:N53"/>
    <mergeCell ref="O53:P53"/>
    <mergeCell ref="B54:I54"/>
    <mergeCell ref="M54:N54"/>
    <mergeCell ref="O54:P54"/>
    <mergeCell ref="B51:I51"/>
    <mergeCell ref="M51:N51"/>
    <mergeCell ref="O51:P51"/>
    <mergeCell ref="B52:I52"/>
    <mergeCell ref="M52:N52"/>
    <mergeCell ref="O52:P52"/>
    <mergeCell ref="B49:I49"/>
    <mergeCell ref="M49:N49"/>
    <mergeCell ref="O49:P49"/>
    <mergeCell ref="B50:I50"/>
    <mergeCell ref="M50:N50"/>
    <mergeCell ref="O50:P50"/>
    <mergeCell ref="B47:I47"/>
    <mergeCell ref="M47:N47"/>
    <mergeCell ref="O47:P47"/>
    <mergeCell ref="B48:I48"/>
    <mergeCell ref="M48:N48"/>
    <mergeCell ref="O48:P48"/>
    <mergeCell ref="B45:I45"/>
    <mergeCell ref="M45:N45"/>
    <mergeCell ref="O45:P45"/>
    <mergeCell ref="B46:I46"/>
    <mergeCell ref="M46:N46"/>
    <mergeCell ref="O46:P46"/>
    <mergeCell ref="B43:I43"/>
    <mergeCell ref="M43:N43"/>
    <mergeCell ref="O43:P43"/>
    <mergeCell ref="B44:I44"/>
    <mergeCell ref="M44:N44"/>
    <mergeCell ref="O44:P44"/>
    <mergeCell ref="B41:I41"/>
    <mergeCell ref="M41:N41"/>
    <mergeCell ref="O41:P41"/>
    <mergeCell ref="B42:I42"/>
    <mergeCell ref="M42:N42"/>
    <mergeCell ref="O42:P42"/>
    <mergeCell ref="B39:I39"/>
    <mergeCell ref="M39:N39"/>
    <mergeCell ref="O39:P39"/>
    <mergeCell ref="B40:I40"/>
    <mergeCell ref="M40:N40"/>
    <mergeCell ref="O40:P40"/>
    <mergeCell ref="B37:I37"/>
    <mergeCell ref="M37:N37"/>
    <mergeCell ref="O37:P37"/>
    <mergeCell ref="B38:I38"/>
    <mergeCell ref="M38:N38"/>
    <mergeCell ref="O38:P38"/>
    <mergeCell ref="B35:I35"/>
    <mergeCell ref="M35:N35"/>
    <mergeCell ref="O35:P35"/>
    <mergeCell ref="B36:I36"/>
    <mergeCell ref="M36:N36"/>
    <mergeCell ref="O36:P36"/>
    <mergeCell ref="B33:I33"/>
    <mergeCell ref="M33:N33"/>
    <mergeCell ref="O33:P33"/>
    <mergeCell ref="B34:I34"/>
    <mergeCell ref="M34:N34"/>
    <mergeCell ref="O34:P34"/>
    <mergeCell ref="B31:I31"/>
    <mergeCell ref="M31:N31"/>
    <mergeCell ref="O31:P31"/>
    <mergeCell ref="B32:I32"/>
    <mergeCell ref="M32:N32"/>
    <mergeCell ref="O32:P32"/>
    <mergeCell ref="B29:I29"/>
    <mergeCell ref="M29:N29"/>
    <mergeCell ref="O29:P29"/>
    <mergeCell ref="B30:I30"/>
    <mergeCell ref="M30:N30"/>
    <mergeCell ref="O30:P30"/>
    <mergeCell ref="B27:I27"/>
    <mergeCell ref="M27:N27"/>
    <mergeCell ref="O27:P27"/>
    <mergeCell ref="B28:I28"/>
    <mergeCell ref="M28:N28"/>
    <mergeCell ref="O28:P28"/>
    <mergeCell ref="B25:I25"/>
    <mergeCell ref="M25:N25"/>
    <mergeCell ref="O25:P25"/>
    <mergeCell ref="B26:I26"/>
    <mergeCell ref="M26:N26"/>
    <mergeCell ref="O26:P26"/>
    <mergeCell ref="B23:I23"/>
    <mergeCell ref="M23:N23"/>
    <mergeCell ref="O23:P23"/>
    <mergeCell ref="B24:I24"/>
    <mergeCell ref="M24:N24"/>
    <mergeCell ref="O24:P24"/>
    <mergeCell ref="B21:I21"/>
    <mergeCell ref="M21:N21"/>
    <mergeCell ref="O21:P21"/>
    <mergeCell ref="B22:I22"/>
    <mergeCell ref="M22:N22"/>
    <mergeCell ref="O22:P22"/>
    <mergeCell ref="B19:I19"/>
    <mergeCell ref="M19:N19"/>
    <mergeCell ref="O19:P19"/>
    <mergeCell ref="B20:I20"/>
    <mergeCell ref="M20:N20"/>
    <mergeCell ref="O20:P20"/>
    <mergeCell ref="B17:I17"/>
    <mergeCell ref="M17:N17"/>
    <mergeCell ref="O17:P17"/>
    <mergeCell ref="B18:I18"/>
    <mergeCell ref="M18:N18"/>
    <mergeCell ref="O18:P18"/>
    <mergeCell ref="B15:I15"/>
    <mergeCell ref="M15:N15"/>
    <mergeCell ref="O15:P15"/>
    <mergeCell ref="B16:I16"/>
    <mergeCell ref="M16:N16"/>
    <mergeCell ref="O16:P16"/>
    <mergeCell ref="B13:I13"/>
    <mergeCell ref="M13:N13"/>
    <mergeCell ref="O13:P13"/>
    <mergeCell ref="B14:I14"/>
    <mergeCell ref="M14:N14"/>
    <mergeCell ref="O14:P14"/>
    <mergeCell ref="B11:I11"/>
    <mergeCell ref="M11:N11"/>
    <mergeCell ref="O11:P11"/>
    <mergeCell ref="B12:I12"/>
    <mergeCell ref="M12:N12"/>
    <mergeCell ref="O12:P12"/>
    <mergeCell ref="B9:I9"/>
    <mergeCell ref="M9:N9"/>
    <mergeCell ref="O9:P9"/>
    <mergeCell ref="B10:I10"/>
    <mergeCell ref="M10:N10"/>
    <mergeCell ref="O10:P10"/>
    <mergeCell ref="B7:I7"/>
    <mergeCell ref="M7:N7"/>
    <mergeCell ref="O7:P7"/>
    <mergeCell ref="B8:I8"/>
    <mergeCell ref="M8:N8"/>
    <mergeCell ref="O8:P8"/>
    <mergeCell ref="Q4:Q5"/>
    <mergeCell ref="M5:N5"/>
    <mergeCell ref="O5:P5"/>
    <mergeCell ref="B6:I6"/>
    <mergeCell ref="M6:N6"/>
    <mergeCell ref="O6:P6"/>
    <mergeCell ref="B1:O1"/>
    <mergeCell ref="L3:O3"/>
    <mergeCell ref="B4:I5"/>
    <mergeCell ref="J4:J5"/>
    <mergeCell ref="K4:K5"/>
    <mergeCell ref="L4:L5"/>
    <mergeCell ref="M4:P4"/>
  </mergeCells>
  <conditionalFormatting sqref="Q7:Q106">
    <cfRule type="cellIs" dxfId="1" priority="2" stopIfTrue="1" operator="lessThan">
      <formula>0</formula>
    </cfRule>
  </conditionalFormatting>
  <conditionalFormatting sqref="A1:IV65536">
    <cfRule type="cellIs" dxfId="0" priority="1" stopIfTrue="1" operator="lessThan">
      <formula>0</formula>
    </cfRule>
  </conditionalFormatting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200</vt:i4>
      </vt:variant>
    </vt:vector>
  </HeadingPairs>
  <TitlesOfParts>
    <vt:vector size="203" baseType="lpstr">
      <vt:lpstr>Основной_00. Титульный лист</vt:lpstr>
      <vt:lpstr>Основной_01. т.1001, 1002, 1003</vt:lpstr>
      <vt:lpstr>Основной_02. т.1004 ф.1-РБ 1. А</vt:lpstr>
      <vt:lpstr>'Основной_02. т.1004 ф.1-РБ 1. А'!ID_836097</vt:lpstr>
      <vt:lpstr>'Основной_02. т.1004 ф.1-РБ 1. А'!ID_836098</vt:lpstr>
      <vt:lpstr>'Основной_02. т.1004 ф.1-РБ 1. А'!ID_836099</vt:lpstr>
      <vt:lpstr>'Основной_02. т.1004 ф.1-РБ 1. А'!ID_836100</vt:lpstr>
      <vt:lpstr>'Основной_02. т.1004 ф.1-РБ 1. А'!ID_836101</vt:lpstr>
      <vt:lpstr>'Основной_02. т.1004 ф.1-РБ 1. А'!ID_836102</vt:lpstr>
      <vt:lpstr>'Основной_02. т.1004 ф.1-РБ 1. А'!ID_836103</vt:lpstr>
      <vt:lpstr>'Основной_02. т.1004 ф.1-РБ 1. А'!ID_836104</vt:lpstr>
      <vt:lpstr>'Основной_02. т.1004 ф.1-РБ 1. А'!ID_836105</vt:lpstr>
      <vt:lpstr>'Основной_02. т.1004 ф.1-РБ 1. А'!ID_836106</vt:lpstr>
      <vt:lpstr>'Основной_02. т.1004 ф.1-РБ 1. А'!ID_836107</vt:lpstr>
      <vt:lpstr>'Основной_02. т.1004 ф.1-РБ 1. А'!ID_836108</vt:lpstr>
      <vt:lpstr>'Основной_02. т.1004 ф.1-РБ 1. А'!ID_836109</vt:lpstr>
      <vt:lpstr>'Основной_02. т.1004 ф.1-РБ 1. А'!ID_836110</vt:lpstr>
      <vt:lpstr>'Основной_02. т.1004 ф.1-РБ 1. А'!ID_836111</vt:lpstr>
      <vt:lpstr>'Основной_02. т.1004 ф.1-РБ 1. А'!ID_836112</vt:lpstr>
      <vt:lpstr>'Основной_02. т.1004 ф.1-РБ 1. А'!ID_836113</vt:lpstr>
      <vt:lpstr>'Основной_02. т.1004 ф.1-РБ 1. А'!ID_836114</vt:lpstr>
      <vt:lpstr>'Основной_02. т.1004 ф.1-РБ 1. А'!ID_836115</vt:lpstr>
      <vt:lpstr>'Основной_02. т.1004 ф.1-РБ 1. А'!ID_836116</vt:lpstr>
      <vt:lpstr>'Основной_02. т.1004 ф.1-РБ 1. А'!ID_836117</vt:lpstr>
      <vt:lpstr>'Основной_02. т.1004 ф.1-РБ 1. А'!ID_836118</vt:lpstr>
      <vt:lpstr>'Основной_02. т.1004 ф.1-РБ 1. А'!ID_836119</vt:lpstr>
      <vt:lpstr>'Основной_02. т.1004 ф.1-РБ 1. А'!ID_836120</vt:lpstr>
      <vt:lpstr>'Основной_02. т.1004 ф.1-РБ 1. А'!ID_836121</vt:lpstr>
      <vt:lpstr>'Основной_02. т.1004 ф.1-РБ 1. А'!ID_836122</vt:lpstr>
      <vt:lpstr>'Основной_02. т.1004 ф.1-РБ 1. А'!ID_836123</vt:lpstr>
      <vt:lpstr>'Основной_02. т.1004 ф.1-РБ 1. А'!ID_836124</vt:lpstr>
      <vt:lpstr>'Основной_02. т.1004 ф.1-РБ 1. А'!ID_836125</vt:lpstr>
      <vt:lpstr>'Основной_02. т.1004 ф.1-РБ 1. А'!ID_836126</vt:lpstr>
      <vt:lpstr>'Основной_02. т.1004 ф.1-РБ 1. А'!ID_836127</vt:lpstr>
      <vt:lpstr>'Основной_02. т.1004 ф.1-РБ 1. А'!ID_836128</vt:lpstr>
      <vt:lpstr>'Основной_02. т.1004 ф.1-РБ 1. А'!ID_836129</vt:lpstr>
      <vt:lpstr>'Основной_02. т.1004 ф.1-РБ 1. А'!ID_836130</vt:lpstr>
      <vt:lpstr>'Основной_02. т.1004 ф.1-РБ 1. А'!ID_836131</vt:lpstr>
      <vt:lpstr>'Основной_02. т.1004 ф.1-РБ 1. А'!ID_836132</vt:lpstr>
      <vt:lpstr>'Основной_02. т.1004 ф.1-РБ 1. А'!ID_836133</vt:lpstr>
      <vt:lpstr>'Основной_02. т.1004 ф.1-РБ 1. А'!ID_836134</vt:lpstr>
      <vt:lpstr>'Основной_02. т.1004 ф.1-РБ 1. А'!ID_836135</vt:lpstr>
      <vt:lpstr>'Основной_02. т.1004 ф.1-РБ 1. А'!ID_836136</vt:lpstr>
      <vt:lpstr>'Основной_02. т.1004 ф.1-РБ 1. А'!ID_836137</vt:lpstr>
      <vt:lpstr>'Основной_02. т.1004 ф.1-РБ 1. А'!ID_836138</vt:lpstr>
      <vt:lpstr>'Основной_02. т.1004 ф.1-РБ 1. А'!ID_836139</vt:lpstr>
      <vt:lpstr>'Основной_02. т.1004 ф.1-РБ 1. А'!ID_836140</vt:lpstr>
      <vt:lpstr>'Основной_02. т.1004 ф.1-РБ 1. А'!ID_836141</vt:lpstr>
      <vt:lpstr>'Основной_02. т.1004 ф.1-РБ 1. А'!ID_836142</vt:lpstr>
      <vt:lpstr>'Основной_02. т.1004 ф.1-РБ 1. А'!ID_836143</vt:lpstr>
      <vt:lpstr>'Основной_02. т.1004 ф.1-РБ 1. А'!ID_836144</vt:lpstr>
      <vt:lpstr>'Основной_02. т.1004 ф.1-РБ 1. А'!ID_836145</vt:lpstr>
      <vt:lpstr>'Основной_02. т.1004 ф.1-РБ 1. А'!ID_836146</vt:lpstr>
      <vt:lpstr>'Основной_02. т.1004 ф.1-РБ 1. А'!ID_836147</vt:lpstr>
      <vt:lpstr>'Основной_02. т.1004 ф.1-РБ 1. А'!ID_836148</vt:lpstr>
      <vt:lpstr>'Основной_02. т.1004 ф.1-РБ 1. А'!ID_836149</vt:lpstr>
      <vt:lpstr>'Основной_02. т.1004 ф.1-РБ 1. А'!ID_836150</vt:lpstr>
      <vt:lpstr>'Основной_02. т.1004 ф.1-РБ 1. А'!ID_836151</vt:lpstr>
      <vt:lpstr>'Основной_02. т.1004 ф.1-РБ 1. А'!ID_836152</vt:lpstr>
      <vt:lpstr>'Основной_02. т.1004 ф.1-РБ 1. А'!ID_836153</vt:lpstr>
      <vt:lpstr>'Основной_02. т.1004 ф.1-РБ 1. А'!ID_836154</vt:lpstr>
      <vt:lpstr>'Основной_02. т.1004 ф.1-РБ 1. А'!ID_836155</vt:lpstr>
      <vt:lpstr>'Основной_02. т.1004 ф.1-РБ 1. А'!ID_836156</vt:lpstr>
      <vt:lpstr>'Основной_02. т.1004 ф.1-РБ 1. А'!ID_836157</vt:lpstr>
      <vt:lpstr>'Основной_02. т.1004 ф.1-РБ 1. А'!ID_836158</vt:lpstr>
      <vt:lpstr>'Основной_02. т.1004 ф.1-РБ 1. А'!ID_836159</vt:lpstr>
      <vt:lpstr>'Основной_02. т.1004 ф.1-РБ 1. А'!ID_836160</vt:lpstr>
      <vt:lpstr>'Основной_02. т.1004 ф.1-РБ 1. А'!ID_836161</vt:lpstr>
      <vt:lpstr>'Основной_02. т.1004 ф.1-РБ 1. А'!ID_836162</vt:lpstr>
      <vt:lpstr>'Основной_02. т.1004 ф.1-РБ 1. А'!ID_836163</vt:lpstr>
      <vt:lpstr>'Основной_02. т.1004 ф.1-РБ 1. А'!ID_836164</vt:lpstr>
      <vt:lpstr>'Основной_02. т.1004 ф.1-РБ 1. А'!ID_836165</vt:lpstr>
      <vt:lpstr>'Основной_02. т.1004 ф.1-РБ 1. А'!ID_836166</vt:lpstr>
      <vt:lpstr>'Основной_02. т.1004 ф.1-РБ 1. А'!ID_836167</vt:lpstr>
      <vt:lpstr>'Основной_02. т.1004 ф.1-РБ 1. А'!ID_836168</vt:lpstr>
      <vt:lpstr>'Основной_02. т.1004 ф.1-РБ 1. А'!ID_836169</vt:lpstr>
      <vt:lpstr>'Основной_02. т.1004 ф.1-РБ 1. А'!ID_836170</vt:lpstr>
      <vt:lpstr>'Основной_02. т.1004 ф.1-РБ 1. А'!ID_836171</vt:lpstr>
      <vt:lpstr>'Основной_02. т.1004 ф.1-РБ 1. А'!ID_836172</vt:lpstr>
      <vt:lpstr>'Основной_02. т.1004 ф.1-РБ 1. А'!ID_836173</vt:lpstr>
      <vt:lpstr>'Основной_02. т.1004 ф.1-РБ 1. А'!ID_836174</vt:lpstr>
      <vt:lpstr>'Основной_02. т.1004 ф.1-РБ 1. А'!ID_836175</vt:lpstr>
      <vt:lpstr>'Основной_02. т.1004 ф.1-РБ 1. А'!ID_836176</vt:lpstr>
      <vt:lpstr>'Основной_02. т.1004 ф.1-РБ 1. А'!ID_836177</vt:lpstr>
      <vt:lpstr>'Основной_02. т.1004 ф.1-РБ 1. А'!ID_836178</vt:lpstr>
      <vt:lpstr>'Основной_02. т.1004 ф.1-РБ 1. А'!ID_836179</vt:lpstr>
      <vt:lpstr>'Основной_02. т.1004 ф.1-РБ 1. А'!ID_836180</vt:lpstr>
      <vt:lpstr>'Основной_02. т.1004 ф.1-РБ 1. А'!ID_836181</vt:lpstr>
      <vt:lpstr>'Основной_02. т.1004 ф.1-РБ 1. А'!ID_836182</vt:lpstr>
      <vt:lpstr>'Основной_02. т.1004 ф.1-РБ 1. А'!ID_836183</vt:lpstr>
      <vt:lpstr>'Основной_02. т.1004 ф.1-РБ 1. А'!ID_836184</vt:lpstr>
      <vt:lpstr>'Основной_02. т.1004 ф.1-РБ 1. А'!ID_836185</vt:lpstr>
      <vt:lpstr>'Основной_02. т.1004 ф.1-РБ 1. А'!ID_836186</vt:lpstr>
      <vt:lpstr>'Основной_02. т.1004 ф.1-РБ 1. А'!ID_836187</vt:lpstr>
      <vt:lpstr>'Основной_02. т.1004 ф.1-РБ 1. А'!ID_836188</vt:lpstr>
      <vt:lpstr>'Основной_00. Титульный лист'!ID_836189</vt:lpstr>
      <vt:lpstr>'Основной_00. Титульный лист'!ID_836190</vt:lpstr>
      <vt:lpstr>'Основной_00. Титульный лист'!ID_836191</vt:lpstr>
      <vt:lpstr>'Основной_00. Титульный лист'!ID_836192</vt:lpstr>
      <vt:lpstr>'Основной_00. Титульный лист'!ID_836193</vt:lpstr>
      <vt:lpstr>'Основной_00. Титульный лист'!ID_836194</vt:lpstr>
      <vt:lpstr>'Основной_00. Титульный лист'!ID_836195</vt:lpstr>
      <vt:lpstr>'Основной_01. т.1001, 1002, 1003'!ID_836196</vt:lpstr>
      <vt:lpstr>'Основной_02. т.1004 ф.1-РБ 1. А'!ID_836197</vt:lpstr>
      <vt:lpstr>'Основной_02. т.1004 ф.1-РБ 1. А'!ID_836198</vt:lpstr>
      <vt:lpstr>'Основной_02. т.1004 ф.1-РБ 1. А'!ID_836199</vt:lpstr>
      <vt:lpstr>'Основной_02. т.1004 ф.1-РБ 1. А'!ID_836200</vt:lpstr>
      <vt:lpstr>'Основной_02. т.1004 ф.1-РБ 1. А'!ID_836201</vt:lpstr>
      <vt:lpstr>'Основной_02. т.1004 ф.1-РБ 1. А'!ID_836202</vt:lpstr>
      <vt:lpstr>'Основной_02. т.1004 ф.1-РБ 1. А'!ID_836203</vt:lpstr>
      <vt:lpstr>'Основной_02. т.1004 ф.1-РБ 1. А'!ID_836204</vt:lpstr>
      <vt:lpstr>'Основной_02. т.1004 ф.1-РБ 1. А'!ID_836205</vt:lpstr>
      <vt:lpstr>'Основной_02. т.1004 ф.1-РБ 1. А'!ID_836206</vt:lpstr>
      <vt:lpstr>'Основной_02. т.1004 ф.1-РБ 1. А'!ID_836207</vt:lpstr>
      <vt:lpstr>'Основной_02. т.1004 ф.1-РБ 1. А'!ID_836208</vt:lpstr>
      <vt:lpstr>'Основной_01. т.1001, 1002, 1003'!ID_836209</vt:lpstr>
      <vt:lpstr>'Основной_02. т.1004 ф.1-РБ 1. А'!ID_836210</vt:lpstr>
      <vt:lpstr>'Основной_02. т.1004 ф.1-РБ 1. А'!ID_836211</vt:lpstr>
      <vt:lpstr>'Основной_02. т.1004 ф.1-РБ 1. А'!ID_836212</vt:lpstr>
      <vt:lpstr>'Основной_02. т.1004 ф.1-РБ 1. А'!ID_836213</vt:lpstr>
      <vt:lpstr>'Основной_02. т.1004 ф.1-РБ 1. А'!ID_836214</vt:lpstr>
      <vt:lpstr>'Основной_02. т.1004 ф.1-РБ 1. А'!ID_836215</vt:lpstr>
      <vt:lpstr>'Основной_02. т.1004 ф.1-РБ 1. А'!ID_836216</vt:lpstr>
      <vt:lpstr>'Основной_02. т.1004 ф.1-РБ 1. А'!ID_836217</vt:lpstr>
      <vt:lpstr>'Основной_02. т.1004 ф.1-РБ 1. А'!ID_836218</vt:lpstr>
      <vt:lpstr>'Основной_02. т.1004 ф.1-РБ 1. А'!ID_836219</vt:lpstr>
      <vt:lpstr>'Основной_01. т.1001, 1002, 1003'!ID_836220</vt:lpstr>
      <vt:lpstr>'Основной_01. т.1001, 1002, 1003'!ID_836221</vt:lpstr>
      <vt:lpstr>'Основной_01. т.1001, 1002, 1003'!ID_836222</vt:lpstr>
      <vt:lpstr>'Основной_01. т.1001, 1002, 1003'!ID_836223</vt:lpstr>
      <vt:lpstr>'Основной_01. т.1001, 1002, 1003'!ID_836224</vt:lpstr>
      <vt:lpstr>'Основной_01. т.1001, 1002, 1003'!ID_836225</vt:lpstr>
      <vt:lpstr>'Основной_01. т.1001, 1002, 1003'!ID_836226</vt:lpstr>
      <vt:lpstr>'Основной_01. т.1001, 1002, 1003'!ID_836227</vt:lpstr>
      <vt:lpstr>'Основной_01. т.1001, 1002, 1003'!ID_836228</vt:lpstr>
      <vt:lpstr>'Основной_01. т.1001, 1002, 1003'!ID_836229</vt:lpstr>
      <vt:lpstr>'Основной_01. т.1001, 1002, 1003'!ID_836230</vt:lpstr>
      <vt:lpstr>'Основной_01. т.1001, 1002, 1003'!ID_836231</vt:lpstr>
      <vt:lpstr>'Основной_01. т.1001, 1002, 1003'!ID_836232</vt:lpstr>
      <vt:lpstr>'Основной_01. т.1001, 1002, 1003'!ID_836233</vt:lpstr>
      <vt:lpstr>'Основной_01. т.1001, 1002, 1003'!ID_836234</vt:lpstr>
      <vt:lpstr>'Основной_01. т.1001, 1002, 1003'!ID_836235</vt:lpstr>
      <vt:lpstr>'Основной_01. т.1001, 1002, 1003'!ID_836236</vt:lpstr>
      <vt:lpstr>'Основной_02. т.1004 ф.1-РБ 1. А'!ID_836237</vt:lpstr>
      <vt:lpstr>'Основной_02. т.1004 ф.1-РБ 1. А'!ID_836238</vt:lpstr>
      <vt:lpstr>'Основной_02. т.1004 ф.1-РБ 1. А'!ID_836239</vt:lpstr>
      <vt:lpstr>'Основной_02. т.1004 ф.1-РБ 1. А'!ID_836240</vt:lpstr>
      <vt:lpstr>'Основной_02. т.1004 ф.1-РБ 1. А'!ID_836241</vt:lpstr>
      <vt:lpstr>'Основной_02. т.1004 ф.1-РБ 1. А'!ID_836242</vt:lpstr>
      <vt:lpstr>'Основной_02. т.1004 ф.1-РБ 1. А'!ID_836243</vt:lpstr>
      <vt:lpstr>'Основной_02. т.1004 ф.1-РБ 1. А'!ID_836244</vt:lpstr>
      <vt:lpstr>'Основной_02. т.1004 ф.1-РБ 1. А'!ID_836245</vt:lpstr>
      <vt:lpstr>'Основной_02. т.1004 ф.1-РБ 1. А'!ID_836246</vt:lpstr>
      <vt:lpstr>'Основной_02. т.1004 ф.1-РБ 1. А'!ID_836247</vt:lpstr>
      <vt:lpstr>'Основной_02. т.1004 ф.1-РБ 1. А'!ID_836248</vt:lpstr>
      <vt:lpstr>'Основной_02. т.1004 ф.1-РБ 1. А'!ID_836249</vt:lpstr>
      <vt:lpstr>'Основной_02. т.1004 ф.1-РБ 1. А'!ID_836250</vt:lpstr>
      <vt:lpstr>'Основной_01. т.1001, 1002, 1003'!ID_836251</vt:lpstr>
      <vt:lpstr>'Основной_01. т.1001, 1002, 1003'!ID_836252</vt:lpstr>
      <vt:lpstr>'Основной_01. т.1001, 1002, 1003'!ID_836253</vt:lpstr>
      <vt:lpstr>'Основной_01. т.1001, 1002, 1003'!ID_836254</vt:lpstr>
      <vt:lpstr>'Основной_01. т.1001, 1002, 1003'!ID_836255</vt:lpstr>
      <vt:lpstr>'Основной_01. т.1001, 1002, 1003'!ID_836256</vt:lpstr>
      <vt:lpstr>'Основной_01. т.1001, 1002, 1003'!ID_836257</vt:lpstr>
      <vt:lpstr>'Основной_01. т.1001, 1002, 1003'!ID_836258</vt:lpstr>
      <vt:lpstr>'Основной_02. т.1004 ф.1-РБ 1. А'!ID_836259</vt:lpstr>
      <vt:lpstr>'Основной_02. т.1004 ф.1-РБ 1. А'!ID_836260</vt:lpstr>
      <vt:lpstr>'Основной_02. т.1004 ф.1-РБ 1. А'!ID_836261</vt:lpstr>
      <vt:lpstr>'Основной_02. т.1004 ф.1-РБ 1. А'!ID_836262</vt:lpstr>
      <vt:lpstr>'Основной_02. т.1004 ф.1-РБ 1. А'!ID_836263</vt:lpstr>
      <vt:lpstr>'Основной_02. т.1004 ф.1-РБ 1. А'!ID_836264</vt:lpstr>
      <vt:lpstr>'Основной_02. т.1004 ф.1-РБ 1. А'!ID_836265</vt:lpstr>
      <vt:lpstr>'Основной_02. т.1004 ф.1-РБ 1. А'!ID_836266</vt:lpstr>
      <vt:lpstr>'Основной_02. т.1004 ф.1-РБ 1. А'!ID_836267</vt:lpstr>
      <vt:lpstr>'Основной_02. т.1004 ф.1-РБ 1. А'!ID_836268</vt:lpstr>
      <vt:lpstr>'Основной_02. т.1004 ф.1-РБ 1. А'!ID_836269</vt:lpstr>
      <vt:lpstr>'Основной_02. т.1004 ф.1-РБ 1. А'!ID_836270</vt:lpstr>
      <vt:lpstr>'Основной_02. т.1004 ф.1-РБ 1. А'!ID_836271</vt:lpstr>
      <vt:lpstr>'Основной_02. т.1004 ф.1-РБ 1. А'!ID_836272</vt:lpstr>
      <vt:lpstr>'Основной_02. т.1004 ф.1-РБ 1. А'!ID_836273</vt:lpstr>
      <vt:lpstr>'Основной_02. т.1004 ф.1-РБ 1. А'!ID_836274</vt:lpstr>
      <vt:lpstr>'Основной_02. т.1004 ф.1-РБ 1. А'!ID_836275</vt:lpstr>
      <vt:lpstr>'Основной_02. т.1004 ф.1-РБ 1. А'!ID_836276</vt:lpstr>
      <vt:lpstr>'Основной_02. т.1004 ф.1-РБ 1. А'!ID_836277</vt:lpstr>
      <vt:lpstr>'Основной_02. т.1004 ф.1-РБ 1. А'!ID_836278</vt:lpstr>
      <vt:lpstr>'Основной_02. т.1004 ф.1-РБ 1. А'!ID_836279</vt:lpstr>
      <vt:lpstr>'Основной_02. т.1004 ф.1-РБ 1. А'!ID_836280</vt:lpstr>
      <vt:lpstr>'Основной_02. т.1004 ф.1-РБ 1. А'!ID_836281</vt:lpstr>
      <vt:lpstr>'Основной_02. т.1004 ф.1-РБ 1. А'!ID_836282</vt:lpstr>
      <vt:lpstr>'Основной_02. т.1004 ф.1-РБ 1. А'!ID_836283</vt:lpstr>
      <vt:lpstr>'Основной_02. т.1004 ф.1-РБ 1. А'!ID_836284</vt:lpstr>
      <vt:lpstr>'Основной_02. т.1004 ф.1-РБ 1. А'!ID_836285</vt:lpstr>
      <vt:lpstr>'Основной_02. т.1004 ф.1-РБ 1. А'!ID_836286</vt:lpstr>
      <vt:lpstr>'Основной_02. т.1004 ф.1-РБ 1. А'!ID_836287</vt:lpstr>
      <vt:lpstr>'Основной_02. т.1004 ф.1-РБ 1. А'!ID_836288</vt:lpstr>
      <vt:lpstr>'Основной_02. т.1004 ф.1-РБ 1. А'!ID_836289</vt:lpstr>
      <vt:lpstr>'Основной_02. т.1004 ф.1-РБ 1. А'!ID_836290</vt:lpstr>
      <vt:lpstr>'Основной_02. т.1004 ф.1-РБ 1. А'!ID_836291</vt:lpstr>
      <vt:lpstr>'Основной_02. т.1004 ф.1-РБ 1. А'!ID_836292</vt:lpstr>
      <vt:lpstr>'Основной_02. т.1004 ф.1-РБ 1. А'!ID_836293</vt:lpstr>
      <vt:lpstr>'Основной_02. т.1004 ф.1-РБ 1. А'!ID_836294</vt:lpstr>
      <vt:lpstr>'Основной_02. т.1004 ф.1-РБ 1. А'!ID_836295</vt:lpstr>
      <vt:lpstr>'Основной_02. т.1004 ф.1-РБ 1. А'!ID_836296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2023-12-28T21:40:55Z</dcterms:created>
  <dcterms:modified xsi:type="dcterms:W3CDTF">2023-12-28T21:40:57Z</dcterms:modified>
</cp:coreProperties>
</file>